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Files\Sec_Tec\2-Pjt_And\GUAIRA\15 Cia Inf Mtz\BXXXX-PavC3\8_Crono\RC02\"/>
    </mc:Choice>
  </mc:AlternateContent>
  <xr:revisionPtr revIDLastSave="0" documentId="13_ncr:1_{B7B56560-BEE3-46D4-8F36-A2462E9969FF}" xr6:coauthVersionLast="47" xr6:coauthVersionMax="47" xr10:uidLastSave="{00000000-0000-0000-0000-000000000000}"/>
  <bookViews>
    <workbookView xWindow="-120" yWindow="-120" windowWidth="29040" windowHeight="15720" tabRatio="500" activeTab="6" xr2:uid="{00000000-000D-0000-FFFF-FFFF00000000}"/>
  </bookViews>
  <sheets>
    <sheet name="DADOS" sheetId="1" r:id="rId1"/>
    <sheet name="imp.orc" sheetId="2" r:id="rId2"/>
    <sheet name="MÃO DE OBRA" sheetId="8" r:id="rId3"/>
    <sheet name="AUXILIAR" sheetId="10" state="hidden" r:id="rId4"/>
    <sheet name="Capa" sheetId="6" r:id="rId5"/>
    <sheet name="Prazo de Obra" sheetId="9" r:id="rId6"/>
    <sheet name="Resumo" sheetId="5" r:id="rId7"/>
    <sheet name="Cronograma" sheetId="3" r:id="rId8"/>
  </sheets>
  <definedNames>
    <definedName name="_xlnm._FilterDatabase" localSheetId="7">Cronograma!$B$13:$R$13</definedName>
    <definedName name="_xlnm.Print_Area" localSheetId="4">Capa!$A$1:$C$42</definedName>
    <definedName name="_xlnm.Print_Area" localSheetId="7">Cronograma!$B$2:$X$45</definedName>
    <definedName name="_xlnm.Print_Area" localSheetId="0">DADOS!$A$1:$B$16</definedName>
    <definedName name="_xlnm.Print_Area" localSheetId="2">'MÃO DE OBRA'!$A$1:$F$52</definedName>
    <definedName name="_xlnm.Print_Area" localSheetId="5">'Prazo de Obra'!$A$1:$G$30</definedName>
    <definedName name="_xlnm.Print_Area" localSheetId="6">Resumo!$A$1:$G$32</definedName>
    <definedName name="Print_Area_0" localSheetId="7">Cronograma!$B$2:$X$45</definedName>
    <definedName name="Print_Area_0_0" localSheetId="7">Cronograma!$B$2:$R$45</definedName>
    <definedName name="_xlnm.Print_Titles" localSheetId="7">Cronograma!$A:$F</definedName>
  </definedNames>
  <calcPr calcId="191029"/>
</workbook>
</file>

<file path=xl/calcChain.xml><?xml version="1.0" encoding="utf-8"?>
<calcChain xmlns="http://schemas.openxmlformats.org/spreadsheetml/2006/main">
  <c r="F6" i="8" l="1"/>
  <c r="F52" i="8"/>
  <c r="P334" i="10"/>
  <c r="P369" i="10"/>
  <c r="P560" i="10"/>
  <c r="P559" i="10"/>
  <c r="P513" i="10"/>
  <c r="P512" i="10"/>
  <c r="H526" i="10"/>
  <c r="O510" i="10"/>
  <c r="O509" i="10"/>
  <c r="O508" i="10"/>
  <c r="O507" i="10"/>
  <c r="O501" i="10"/>
  <c r="O500" i="10"/>
  <c r="O499" i="10"/>
  <c r="O498" i="10"/>
  <c r="O497" i="10"/>
  <c r="O496" i="10"/>
  <c r="W20" i="3"/>
  <c r="U20" i="3"/>
  <c r="S20" i="3"/>
  <c r="Q20" i="3"/>
  <c r="O20" i="3"/>
  <c r="M20" i="3"/>
  <c r="K20" i="3"/>
  <c r="I20" i="3"/>
  <c r="G20" i="3"/>
  <c r="H383" i="10" l="1"/>
  <c r="H376" i="10"/>
  <c r="H369" i="10"/>
  <c r="H362" i="10"/>
  <c r="H353" i="10"/>
  <c r="H334" i="10"/>
  <c r="H332" i="10"/>
  <c r="H329" i="10"/>
  <c r="M329" i="10" s="1"/>
  <c r="H323" i="10"/>
  <c r="P323" i="10" s="1"/>
  <c r="H314" i="10"/>
  <c r="M314" i="10" s="1"/>
  <c r="H307" i="10"/>
  <c r="M307" i="10" s="1"/>
  <c r="N307" i="10" s="1"/>
  <c r="H385" i="10"/>
  <c r="O385" i="10" s="1"/>
  <c r="Q422" i="10"/>
  <c r="O416" i="10"/>
  <c r="O414" i="10"/>
  <c r="O413" i="10"/>
  <c r="O410" i="10"/>
  <c r="O404" i="10"/>
  <c r="P515" i="10"/>
  <c r="P438" i="10"/>
  <c r="M450" i="10"/>
  <c r="P455" i="10"/>
  <c r="H455" i="10"/>
  <c r="H453" i="10"/>
  <c r="O453" i="10" s="1"/>
  <c r="H450" i="10"/>
  <c r="H448" i="10"/>
  <c r="N448" i="10" s="1"/>
  <c r="H446" i="10"/>
  <c r="P446" i="10" s="1"/>
  <c r="H440" i="10"/>
  <c r="N440" i="10" s="1"/>
  <c r="H439" i="10"/>
  <c r="M439" i="10" s="1"/>
  <c r="H438" i="10"/>
  <c r="H437" i="10"/>
  <c r="P437" i="10" s="1"/>
  <c r="H435" i="10"/>
  <c r="P435" i="10" s="1"/>
  <c r="H434" i="10"/>
  <c r="P434" i="10" s="1"/>
  <c r="H433" i="10"/>
  <c r="P433" i="10" s="1"/>
  <c r="H431" i="10"/>
  <c r="P431" i="10" s="1"/>
  <c r="H430" i="10"/>
  <c r="P430" i="10" s="1"/>
  <c r="H429" i="10"/>
  <c r="P429" i="10" s="1"/>
  <c r="H428" i="10"/>
  <c r="P428" i="10" s="1"/>
  <c r="H427" i="10"/>
  <c r="P427" i="10" s="1"/>
  <c r="H426" i="10"/>
  <c r="P426" i="10" s="1"/>
  <c r="H425" i="10"/>
  <c r="P425" i="10" s="1"/>
  <c r="H422" i="10"/>
  <c r="H421" i="10"/>
  <c r="Q421" i="10" s="1"/>
  <c r="H420" i="10"/>
  <c r="O420" i="10" s="1"/>
  <c r="H419" i="10"/>
  <c r="O419" i="10" s="1"/>
  <c r="H418" i="10"/>
  <c r="O418" i="10" s="1"/>
  <c r="H417" i="10"/>
  <c r="O417" i="10" s="1"/>
  <c r="H416" i="10"/>
  <c r="H415" i="10"/>
  <c r="O415" i="10" s="1"/>
  <c r="H414" i="10"/>
  <c r="H413" i="10"/>
  <c r="H412" i="10"/>
  <c r="O412" i="10" s="1"/>
  <c r="H411" i="10"/>
  <c r="O411" i="10" s="1"/>
  <c r="H410" i="10"/>
  <c r="H409" i="10"/>
  <c r="O409" i="10" s="1"/>
  <c r="H408" i="10"/>
  <c r="O408" i="10" s="1"/>
  <c r="H407" i="10"/>
  <c r="O407" i="10" s="1"/>
  <c r="H406" i="10"/>
  <c r="O406" i="10" s="1"/>
  <c r="H405" i="10"/>
  <c r="O405" i="10" s="1"/>
  <c r="H404" i="10"/>
  <c r="H403" i="10"/>
  <c r="O403" i="10" s="1"/>
  <c r="O570" i="10"/>
  <c r="O567" i="10"/>
  <c r="O563" i="10"/>
  <c r="N537" i="10"/>
  <c r="N536" i="10"/>
  <c r="P580" i="10"/>
  <c r="H525" i="10"/>
  <c r="Q525" i="10" s="1"/>
  <c r="O519" i="10"/>
  <c r="P517" i="10"/>
  <c r="H564" i="10"/>
  <c r="O564" i="10" s="1"/>
  <c r="H563" i="10"/>
  <c r="H562" i="10"/>
  <c r="O562" i="10" s="1"/>
  <c r="H504" i="10"/>
  <c r="P504" i="10" s="1"/>
  <c r="H503" i="10"/>
  <c r="P503" i="10" s="1"/>
  <c r="H502" i="10"/>
  <c r="P502" i="10" s="1"/>
  <c r="H501" i="10"/>
  <c r="H500" i="10"/>
  <c r="H499" i="10"/>
  <c r="H498" i="10"/>
  <c r="H497" i="10"/>
  <c r="H496" i="10"/>
  <c r="Q526" i="10"/>
  <c r="H524" i="10"/>
  <c r="Q524" i="10" s="1"/>
  <c r="H523" i="10"/>
  <c r="Q523" i="10" s="1"/>
  <c r="H521" i="10"/>
  <c r="O521" i="10" s="1"/>
  <c r="H519" i="10"/>
  <c r="H517" i="10"/>
  <c r="H515" i="10"/>
  <c r="H513" i="10"/>
  <c r="H512" i="10"/>
  <c r="H510" i="10"/>
  <c r="H509" i="10"/>
  <c r="H508" i="10"/>
  <c r="H507" i="10"/>
  <c r="Q588" i="10"/>
  <c r="H588" i="10"/>
  <c r="H587" i="10"/>
  <c r="Q587" i="10" s="1"/>
  <c r="H586" i="10"/>
  <c r="Q586" i="10" s="1"/>
  <c r="H585" i="10"/>
  <c r="Q585" i="10" s="1"/>
  <c r="H584" i="10"/>
  <c r="Q584" i="10" s="1"/>
  <c r="P577" i="10"/>
  <c r="P571" i="10"/>
  <c r="H570" i="10"/>
  <c r="H580" i="10"/>
  <c r="H579" i="10"/>
  <c r="P579" i="10" s="1"/>
  <c r="H577" i="10"/>
  <c r="H576" i="10"/>
  <c r="O576" i="10" s="1"/>
  <c r="H574" i="10"/>
  <c r="P574" i="10" s="1"/>
  <c r="H573" i="10"/>
  <c r="O573" i="10" s="1"/>
  <c r="H571" i="10"/>
  <c r="H568" i="10"/>
  <c r="P568" i="10" s="1"/>
  <c r="H567" i="10"/>
  <c r="H546" i="10"/>
  <c r="O546" i="10" s="1"/>
  <c r="H545" i="10"/>
  <c r="N545" i="10" s="1"/>
  <c r="H544" i="10"/>
  <c r="N544" i="10" s="1"/>
  <c r="H542" i="10"/>
  <c r="O542" i="10" s="1"/>
  <c r="H541" i="10"/>
  <c r="O541" i="10" s="1"/>
  <c r="H540" i="10"/>
  <c r="N540" i="10" s="1"/>
  <c r="H539" i="10"/>
  <c r="N539" i="10" s="1"/>
  <c r="H531" i="10"/>
  <c r="P531" i="10" s="1"/>
  <c r="H530" i="10"/>
  <c r="P530" i="10" s="1"/>
  <c r="H529" i="10"/>
  <c r="P529" i="10" s="1"/>
  <c r="H537" i="10"/>
  <c r="H536" i="10"/>
  <c r="H535" i="10"/>
  <c r="O535" i="10" s="1"/>
  <c r="H534" i="10"/>
  <c r="N534" i="10" s="1"/>
  <c r="H533" i="10"/>
  <c r="N533" i="10" s="1"/>
  <c r="K33" i="10"/>
  <c r="L33" i="10"/>
  <c r="M33" i="10"/>
  <c r="N33" i="10"/>
  <c r="O33" i="10"/>
  <c r="P33" i="10"/>
  <c r="Q33" i="10"/>
  <c r="I33" i="10"/>
  <c r="H27" i="10"/>
  <c r="Q27" i="10" s="1"/>
  <c r="H26" i="10"/>
  <c r="Q26" i="10" s="1"/>
  <c r="H25" i="10"/>
  <c r="Q25" i="10" s="1"/>
  <c r="I15" i="10"/>
  <c r="H121" i="10" l="1"/>
  <c r="N121" i="10" s="1"/>
  <c r="Q376" i="10"/>
  <c r="P362" i="10"/>
  <c r="P353" i="10"/>
  <c r="N332" i="10"/>
  <c r="J305" i="10"/>
  <c r="K305" i="10"/>
  <c r="L305" i="10"/>
  <c r="I305" i="10"/>
  <c r="P383" i="10"/>
  <c r="H138" i="10"/>
  <c r="N138" i="10" s="1"/>
  <c r="H179" i="10"/>
  <c r="N179" i="10" s="1"/>
  <c r="K121" i="10" l="1"/>
  <c r="Q305" i="10"/>
  <c r="P305" i="10"/>
  <c r="H212" i="10"/>
  <c r="K212" i="10" s="1"/>
  <c r="H211" i="10"/>
  <c r="K211" i="10" s="1"/>
  <c r="H210" i="10"/>
  <c r="N210" i="10" s="1"/>
  <c r="H209" i="10"/>
  <c r="N209" i="10" s="1"/>
  <c r="H208" i="10"/>
  <c r="N208" i="10" s="1"/>
  <c r="H207" i="10"/>
  <c r="N207" i="10" s="1"/>
  <c r="H487" i="10"/>
  <c r="N487" i="10" s="1"/>
  <c r="H486" i="10"/>
  <c r="N486" i="10" s="1"/>
  <c r="H485" i="10"/>
  <c r="N485" i="10" s="1"/>
  <c r="H484" i="10"/>
  <c r="N484" i="10" s="1"/>
  <c r="H482" i="10"/>
  <c r="N482" i="10" s="1"/>
  <c r="H481" i="10"/>
  <c r="N481" i="10" s="1"/>
  <c r="H480" i="10"/>
  <c r="N480" i="10" s="1"/>
  <c r="H479" i="10"/>
  <c r="N479" i="10" s="1"/>
  <c r="O305" i="10" l="1"/>
  <c r="N305" i="10"/>
  <c r="M305" i="10"/>
  <c r="J565" i="10" l="1"/>
  <c r="K565" i="10"/>
  <c r="L565" i="10"/>
  <c r="M565" i="10"/>
  <c r="N565" i="10"/>
  <c r="O565" i="10"/>
  <c r="P565" i="10"/>
  <c r="Q565" i="10"/>
  <c r="I565" i="10"/>
  <c r="J527" i="10"/>
  <c r="K527" i="10"/>
  <c r="L527" i="10"/>
  <c r="M527" i="10"/>
  <c r="N527" i="10"/>
  <c r="O527" i="10"/>
  <c r="P527" i="10"/>
  <c r="Q527" i="10"/>
  <c r="I527" i="10"/>
  <c r="J494" i="10"/>
  <c r="K494" i="10"/>
  <c r="L494" i="10"/>
  <c r="M494" i="10"/>
  <c r="N494" i="10"/>
  <c r="O494" i="10"/>
  <c r="P494" i="10"/>
  <c r="Q494" i="10"/>
  <c r="I494" i="10"/>
  <c r="J477" i="10"/>
  <c r="K477" i="10"/>
  <c r="L477" i="10"/>
  <c r="M477" i="10"/>
  <c r="N477" i="10"/>
  <c r="O477" i="10"/>
  <c r="P477" i="10"/>
  <c r="Q477" i="10"/>
  <c r="I477" i="10"/>
  <c r="J384" i="10"/>
  <c r="K384" i="10"/>
  <c r="L384" i="10"/>
  <c r="M384" i="10"/>
  <c r="N384" i="10"/>
  <c r="O384" i="10"/>
  <c r="P384" i="10"/>
  <c r="I384" i="10"/>
  <c r="H394" i="10"/>
  <c r="Q394" i="10" s="1"/>
  <c r="Q384" i="10" s="1"/>
  <c r="H304" i="10"/>
  <c r="P304" i="10" s="1"/>
  <c r="H303" i="10"/>
  <c r="P303" i="10" s="1"/>
  <c r="H302" i="10"/>
  <c r="P302" i="10" s="1"/>
  <c r="H300" i="10"/>
  <c r="Q300" i="10" s="1"/>
  <c r="H299" i="10"/>
  <c r="Q299" i="10" s="1"/>
  <c r="H298" i="10"/>
  <c r="Q298" i="10" s="1"/>
  <c r="H297" i="10"/>
  <c r="Q297" i="10" s="1"/>
  <c r="H296" i="10"/>
  <c r="Q296" i="10" s="1"/>
  <c r="H295" i="10"/>
  <c r="Q295" i="10" s="1"/>
  <c r="H294" i="10"/>
  <c r="Q294" i="10" s="1"/>
  <c r="H293" i="10"/>
  <c r="Q293" i="10" s="1"/>
  <c r="H292" i="10"/>
  <c r="Q292" i="10" s="1"/>
  <c r="H291" i="10"/>
  <c r="Q291" i="10" s="1"/>
  <c r="H290" i="10"/>
  <c r="Q290" i="10" s="1"/>
  <c r="H289" i="10"/>
  <c r="Q289" i="10" s="1"/>
  <c r="H288" i="10"/>
  <c r="Q288" i="10" s="1"/>
  <c r="H287" i="10"/>
  <c r="Q287" i="10" s="1"/>
  <c r="H286" i="10"/>
  <c r="Q286" i="10" s="1"/>
  <c r="H285" i="10"/>
  <c r="Q285" i="10" s="1"/>
  <c r="H284" i="10"/>
  <c r="Q284" i="10" s="1"/>
  <c r="H283" i="10"/>
  <c r="Q283" i="10" s="1"/>
  <c r="H282" i="10"/>
  <c r="Q282" i="10" s="1"/>
  <c r="H281" i="10"/>
  <c r="Q281" i="10" s="1"/>
  <c r="H279" i="10"/>
  <c r="N279" i="10" s="1"/>
  <c r="H278" i="10"/>
  <c r="N278" i="10" s="1"/>
  <c r="H277" i="10"/>
  <c r="N277" i="10" s="1"/>
  <c r="H276" i="10"/>
  <c r="N276" i="10" s="1"/>
  <c r="H274" i="10"/>
  <c r="N274" i="10" s="1"/>
  <c r="H273" i="10"/>
  <c r="N273" i="10" s="1"/>
  <c r="H266" i="10"/>
  <c r="N266" i="10" s="1"/>
  <c r="H265" i="10"/>
  <c r="N265" i="10" s="1"/>
  <c r="H264" i="10"/>
  <c r="N264" i="10" s="1"/>
  <c r="H248" i="10"/>
  <c r="N248" i="10" s="1"/>
  <c r="H249" i="10"/>
  <c r="N249" i="10" s="1"/>
  <c r="H250" i="10"/>
  <c r="H213" i="10"/>
  <c r="H204" i="10"/>
  <c r="P204" i="10" s="1"/>
  <c r="H203" i="10"/>
  <c r="J116" i="10"/>
  <c r="M116" i="10"/>
  <c r="I116" i="10"/>
  <c r="H178" i="10"/>
  <c r="N178" i="10" s="1"/>
  <c r="H177" i="10"/>
  <c r="N177" i="10" s="1"/>
  <c r="H174" i="10"/>
  <c r="H173" i="10"/>
  <c r="H172" i="10"/>
  <c r="H171" i="10"/>
  <c r="H170" i="10"/>
  <c r="H169" i="10"/>
  <c r="H168" i="10"/>
  <c r="H167" i="10"/>
  <c r="H166" i="10"/>
  <c r="H165" i="10"/>
  <c r="H164" i="10"/>
  <c r="H163" i="10"/>
  <c r="H162" i="10"/>
  <c r="H161" i="10"/>
  <c r="H160" i="10"/>
  <c r="H159" i="10"/>
  <c r="H158" i="10"/>
  <c r="H157" i="10"/>
  <c r="H156" i="10"/>
  <c r="H155" i="10"/>
  <c r="H154" i="10"/>
  <c r="H153" i="10"/>
  <c r="H152" i="10"/>
  <c r="H151" i="10"/>
  <c r="H150" i="10"/>
  <c r="H149" i="10"/>
  <c r="H148" i="10"/>
  <c r="H147" i="10"/>
  <c r="H146" i="10"/>
  <c r="H145" i="10"/>
  <c r="H144" i="10"/>
  <c r="H143" i="10"/>
  <c r="H142" i="10"/>
  <c r="H141" i="10"/>
  <c r="H140" i="10"/>
  <c r="H139" i="10"/>
  <c r="H137" i="10"/>
  <c r="N137" i="10" s="1"/>
  <c r="H136" i="10"/>
  <c r="N136" i="10" s="1"/>
  <c r="H133" i="10"/>
  <c r="H132" i="10"/>
  <c r="H131" i="10"/>
  <c r="H130" i="10"/>
  <c r="H129" i="10"/>
  <c r="H128" i="10"/>
  <c r="H127" i="10"/>
  <c r="H126" i="10"/>
  <c r="H125" i="10"/>
  <c r="H124" i="10"/>
  <c r="H123" i="10"/>
  <c r="H122" i="10"/>
  <c r="J457" i="10"/>
  <c r="K457" i="10"/>
  <c r="L457" i="10"/>
  <c r="P457" i="10"/>
  <c r="I457" i="10"/>
  <c r="H476" i="10"/>
  <c r="M476" i="10" s="1"/>
  <c r="H475" i="10"/>
  <c r="M475" i="10" s="1"/>
  <c r="H473" i="10"/>
  <c r="Q473" i="10" s="1"/>
  <c r="Q457" i="10" s="1"/>
  <c r="H471" i="10"/>
  <c r="M471" i="10" s="1"/>
  <c r="H470" i="10"/>
  <c r="M470" i="10" s="1"/>
  <c r="H469" i="10"/>
  <c r="M469" i="10" s="1"/>
  <c r="H468" i="10"/>
  <c r="M468" i="10" s="1"/>
  <c r="H467" i="10"/>
  <c r="M467" i="10" s="1"/>
  <c r="H466" i="10"/>
  <c r="M466" i="10" s="1"/>
  <c r="H464" i="10"/>
  <c r="N464" i="10" s="1"/>
  <c r="H463" i="10"/>
  <c r="M463" i="10" s="1"/>
  <c r="H461" i="10"/>
  <c r="N461" i="10" s="1"/>
  <c r="H460" i="10"/>
  <c r="M460" i="10" s="1"/>
  <c r="H459" i="10"/>
  <c r="M459" i="10" s="1"/>
  <c r="J488" i="10"/>
  <c r="L488" i="10"/>
  <c r="M488" i="10"/>
  <c r="N488" i="10"/>
  <c r="P488" i="10"/>
  <c r="Q488" i="10"/>
  <c r="I488" i="10"/>
  <c r="H491" i="10"/>
  <c r="O491" i="10" s="1"/>
  <c r="H490" i="10"/>
  <c r="O490" i="10" s="1"/>
  <c r="O488" i="10" s="1"/>
  <c r="H493" i="10"/>
  <c r="K493" i="10" s="1"/>
  <c r="K488" i="10" s="1"/>
  <c r="Q116" i="10" l="1"/>
  <c r="P116" i="10"/>
  <c r="L250" i="10"/>
  <c r="N250" i="10"/>
  <c r="N457" i="10"/>
  <c r="Q31" i="3" s="1"/>
  <c r="N213" i="10"/>
  <c r="L213" i="10"/>
  <c r="M457" i="10"/>
  <c r="O31" i="3" s="1"/>
  <c r="N203" i="10"/>
  <c r="N116" i="10" s="1"/>
  <c r="O457" i="10"/>
  <c r="S31" i="3" s="1"/>
  <c r="N62" i="10"/>
  <c r="O62" i="10"/>
  <c r="P62" i="10"/>
  <c r="Q62" i="10"/>
  <c r="I62" i="10"/>
  <c r="H57" i="10"/>
  <c r="J57" i="10" s="1"/>
  <c r="J55" i="10" s="1"/>
  <c r="K55" i="10"/>
  <c r="L55" i="10"/>
  <c r="M55" i="10"/>
  <c r="N55" i="10"/>
  <c r="O55" i="10"/>
  <c r="P55" i="10"/>
  <c r="Q55" i="10"/>
  <c r="I55" i="10"/>
  <c r="H35" i="10"/>
  <c r="J35" i="10" s="1"/>
  <c r="J33" i="10" s="1"/>
  <c r="J29" i="10"/>
  <c r="K29" i="10"/>
  <c r="L29" i="10"/>
  <c r="M29" i="10"/>
  <c r="N29" i="10"/>
  <c r="Q29" i="10"/>
  <c r="I29" i="10"/>
  <c r="K547" i="10"/>
  <c r="K36" i="3" s="1"/>
  <c r="H560" i="10"/>
  <c r="H559" i="10"/>
  <c r="H558" i="10"/>
  <c r="P558" i="10" s="1"/>
  <c r="H557" i="10"/>
  <c r="P557" i="10" s="1"/>
  <c r="H556" i="10"/>
  <c r="P556" i="10" s="1"/>
  <c r="H555" i="10"/>
  <c r="P555" i="10" s="1"/>
  <c r="H550" i="10"/>
  <c r="L550" i="10" s="1"/>
  <c r="H551" i="10"/>
  <c r="L551" i="10" s="1"/>
  <c r="H552" i="10"/>
  <c r="L552" i="10" s="1"/>
  <c r="H553" i="10"/>
  <c r="N553" i="10" s="1"/>
  <c r="N547" i="10" s="1"/>
  <c r="Q36" i="3" s="1"/>
  <c r="H549" i="10"/>
  <c r="L549" i="10" s="1"/>
  <c r="J547" i="10"/>
  <c r="I36" i="3" s="1"/>
  <c r="M547" i="10"/>
  <c r="O547" i="10"/>
  <c r="S36" i="3" s="1"/>
  <c r="I547" i="10"/>
  <c r="G36" i="3" s="1"/>
  <c r="H591" i="10"/>
  <c r="Q591" i="10" s="1"/>
  <c r="Q589" i="10" s="1"/>
  <c r="W40" i="3" s="1"/>
  <c r="J582" i="10"/>
  <c r="I39" i="3" s="1"/>
  <c r="K582" i="10"/>
  <c r="K39" i="3" s="1"/>
  <c r="L582" i="10"/>
  <c r="M39" i="3" s="1"/>
  <c r="M582" i="10"/>
  <c r="O39" i="3" s="1"/>
  <c r="N582" i="10"/>
  <c r="Q39" i="3" s="1"/>
  <c r="O582" i="10"/>
  <c r="S39" i="3" s="1"/>
  <c r="P582" i="10"/>
  <c r="U39" i="3" s="1"/>
  <c r="Q582" i="10"/>
  <c r="W39" i="3" s="1"/>
  <c r="I582" i="10"/>
  <c r="G39" i="3" s="1"/>
  <c r="J589" i="10"/>
  <c r="I40" i="3" s="1"/>
  <c r="K589" i="10"/>
  <c r="K40" i="3" s="1"/>
  <c r="L589" i="10"/>
  <c r="M40" i="3" s="1"/>
  <c r="M589" i="10"/>
  <c r="O40" i="3" s="1"/>
  <c r="N589" i="10"/>
  <c r="Q40" i="3" s="1"/>
  <c r="O589" i="10"/>
  <c r="S40" i="3" s="1"/>
  <c r="P589" i="10"/>
  <c r="U40" i="3" s="1"/>
  <c r="I589" i="10"/>
  <c r="W37" i="3"/>
  <c r="U37" i="3"/>
  <c r="S37" i="3"/>
  <c r="Q37" i="3"/>
  <c r="O37" i="3"/>
  <c r="M37" i="3"/>
  <c r="K37" i="3"/>
  <c r="I37" i="3"/>
  <c r="G37" i="3"/>
  <c r="O36" i="3"/>
  <c r="W35" i="3"/>
  <c r="U35" i="3"/>
  <c r="S35" i="3"/>
  <c r="Q35" i="3"/>
  <c r="O35" i="3"/>
  <c r="M35" i="3"/>
  <c r="K35" i="3"/>
  <c r="I35" i="3"/>
  <c r="G35" i="3"/>
  <c r="W34" i="3"/>
  <c r="U34" i="3"/>
  <c r="S34" i="3"/>
  <c r="Q34" i="3"/>
  <c r="O34" i="3"/>
  <c r="M34" i="3"/>
  <c r="K34" i="3"/>
  <c r="I34" i="3"/>
  <c r="G34" i="3"/>
  <c r="W33" i="3"/>
  <c r="U33" i="3"/>
  <c r="S33" i="3"/>
  <c r="Q33" i="3"/>
  <c r="O33" i="3"/>
  <c r="M33" i="3"/>
  <c r="K33" i="3"/>
  <c r="I33" i="3"/>
  <c r="G33" i="3"/>
  <c r="W32" i="3"/>
  <c r="U32" i="3"/>
  <c r="S32" i="3"/>
  <c r="Q32" i="3"/>
  <c r="O32" i="3"/>
  <c r="M32" i="3"/>
  <c r="K32" i="3"/>
  <c r="I32" i="3"/>
  <c r="G32" i="3"/>
  <c r="W31" i="3"/>
  <c r="U31" i="3"/>
  <c r="M31" i="3"/>
  <c r="K31" i="3"/>
  <c r="O116" i="10" l="1"/>
  <c r="S28" i="3" s="1"/>
  <c r="L116" i="10"/>
  <c r="M28" i="3" s="1"/>
  <c r="L547" i="10"/>
  <c r="M36" i="3" s="1"/>
  <c r="P547" i="10"/>
  <c r="U36" i="3" s="1"/>
  <c r="Q547" i="10"/>
  <c r="W36" i="3" s="1"/>
  <c r="I31" i="3"/>
  <c r="G31" i="3"/>
  <c r="M30" i="3"/>
  <c r="W28" i="3"/>
  <c r="U28" i="3"/>
  <c r="Q28" i="3"/>
  <c r="O28" i="3"/>
  <c r="I28" i="3"/>
  <c r="G28" i="3"/>
  <c r="W26" i="3"/>
  <c r="U26" i="3"/>
  <c r="S26" i="3"/>
  <c r="Q26" i="3"/>
  <c r="G26" i="3"/>
  <c r="W21" i="3"/>
  <c r="U21" i="3"/>
  <c r="S21" i="3"/>
  <c r="Q21" i="3"/>
  <c r="O21" i="3"/>
  <c r="M21" i="3"/>
  <c r="K21" i="3"/>
  <c r="I21" i="3"/>
  <c r="G21" i="3"/>
  <c r="M18" i="3"/>
  <c r="W18" i="3"/>
  <c r="Q18" i="3"/>
  <c r="O18" i="3"/>
  <c r="K18" i="3"/>
  <c r="G18" i="3"/>
  <c r="G16" i="3"/>
  <c r="R582" i="10"/>
  <c r="R565" i="10"/>
  <c r="R527" i="10"/>
  <c r="R494" i="10"/>
  <c r="R488" i="10"/>
  <c r="R477" i="10"/>
  <c r="R457" i="10"/>
  <c r="R55" i="10"/>
  <c r="J3" i="10"/>
  <c r="I14" i="3" s="1"/>
  <c r="K3" i="10"/>
  <c r="K14" i="3" s="1"/>
  <c r="L3" i="10"/>
  <c r="M14" i="3" s="1"/>
  <c r="M3" i="10"/>
  <c r="O14" i="3" s="1"/>
  <c r="N3" i="10"/>
  <c r="Q14" i="3" s="1"/>
  <c r="O3" i="10"/>
  <c r="S14" i="3" s="1"/>
  <c r="P3" i="10"/>
  <c r="U14" i="3" s="1"/>
  <c r="H120" i="10"/>
  <c r="K120" i="10" s="1"/>
  <c r="H119" i="10"/>
  <c r="K119" i="10" s="1"/>
  <c r="H114" i="10"/>
  <c r="M114" i="10" s="1"/>
  <c r="H112" i="10"/>
  <c r="M112" i="10" s="1"/>
  <c r="H110" i="10"/>
  <c r="L110" i="10" s="1"/>
  <c r="H109" i="10"/>
  <c r="L109" i="10" s="1"/>
  <c r="H108" i="10"/>
  <c r="L108" i="10" s="1"/>
  <c r="H107" i="10"/>
  <c r="L107" i="10" s="1"/>
  <c r="H105" i="10"/>
  <c r="L105" i="10" s="1"/>
  <c r="H104" i="10"/>
  <c r="L104" i="10" s="1"/>
  <c r="H103" i="10"/>
  <c r="L103" i="10" s="1"/>
  <c r="H102" i="10"/>
  <c r="L102" i="10" s="1"/>
  <c r="H101" i="10"/>
  <c r="L101" i="10" s="1"/>
  <c r="H100" i="10"/>
  <c r="L100" i="10" s="1"/>
  <c r="H98" i="10"/>
  <c r="K98" i="10" s="1"/>
  <c r="H97" i="10"/>
  <c r="K97" i="10" s="1"/>
  <c r="H96" i="10"/>
  <c r="K96" i="10" s="1"/>
  <c r="H95" i="10"/>
  <c r="K95" i="10" s="1"/>
  <c r="H94" i="10"/>
  <c r="K94" i="10" s="1"/>
  <c r="H93" i="10"/>
  <c r="K93" i="10" s="1"/>
  <c r="H92" i="10"/>
  <c r="K92" i="10" s="1"/>
  <c r="H91" i="10"/>
  <c r="K91" i="10" s="1"/>
  <c r="H90" i="10"/>
  <c r="K90" i="10" s="1"/>
  <c r="H89" i="10"/>
  <c r="K89" i="10" s="1"/>
  <c r="H87" i="10"/>
  <c r="K87" i="10" s="1"/>
  <c r="H86" i="10"/>
  <c r="K86" i="10" s="1"/>
  <c r="H85" i="10"/>
  <c r="L85" i="10" s="1"/>
  <c r="H84" i="10"/>
  <c r="K84" i="10" s="1"/>
  <c r="H82" i="10"/>
  <c r="K82" i="10" s="1"/>
  <c r="H81" i="10"/>
  <c r="K81" i="10" s="1"/>
  <c r="H80" i="10"/>
  <c r="L80" i="10" s="1"/>
  <c r="H79" i="10"/>
  <c r="K79" i="10" s="1"/>
  <c r="H77" i="10"/>
  <c r="K77" i="10" s="1"/>
  <c r="H76" i="10"/>
  <c r="J76" i="10" s="1"/>
  <c r="H75" i="10"/>
  <c r="J75" i="10" s="1"/>
  <c r="H74" i="10"/>
  <c r="J74" i="10" s="1"/>
  <c r="H73" i="10"/>
  <c r="J73" i="10" s="1"/>
  <c r="H72" i="10"/>
  <c r="J72" i="10" s="1"/>
  <c r="H71" i="10"/>
  <c r="J71" i="10" s="1"/>
  <c r="H70" i="10"/>
  <c r="J70" i="10" s="1"/>
  <c r="H68" i="10"/>
  <c r="J68" i="10" s="1"/>
  <c r="H67" i="10"/>
  <c r="J67" i="10" s="1"/>
  <c r="H66" i="10"/>
  <c r="J66" i="10" s="1"/>
  <c r="H65" i="10"/>
  <c r="J65" i="10" s="1"/>
  <c r="H54" i="10"/>
  <c r="H53" i="10"/>
  <c r="H51" i="10"/>
  <c r="I51" i="10" s="1"/>
  <c r="H50" i="10"/>
  <c r="I50" i="10" s="1"/>
  <c r="H49" i="10"/>
  <c r="I49" i="10" s="1"/>
  <c r="H48" i="10"/>
  <c r="I48" i="10" s="1"/>
  <c r="H47" i="10"/>
  <c r="I47" i="10" s="1"/>
  <c r="H43" i="10"/>
  <c r="I43" i="10" s="1"/>
  <c r="H44" i="10"/>
  <c r="I44" i="10" s="1"/>
  <c r="H45" i="10"/>
  <c r="I45" i="10" s="1"/>
  <c r="H42" i="10"/>
  <c r="I42" i="10" s="1"/>
  <c r="H39" i="10"/>
  <c r="J39" i="10" s="1"/>
  <c r="H40" i="10"/>
  <c r="I40" i="10" s="1"/>
  <c r="H38" i="10"/>
  <c r="I38" i="10" s="1"/>
  <c r="H31" i="10"/>
  <c r="H32" i="10"/>
  <c r="H23" i="10"/>
  <c r="Q23" i="10" s="1"/>
  <c r="H21" i="10"/>
  <c r="Q21" i="10" s="1"/>
  <c r="H19" i="10"/>
  <c r="H17" i="10"/>
  <c r="H13" i="10"/>
  <c r="H14" i="10"/>
  <c r="H12" i="10"/>
  <c r="H9" i="10"/>
  <c r="I9" i="10" s="1"/>
  <c r="H8" i="10"/>
  <c r="Q8" i="10" s="1"/>
  <c r="Q3" i="10" s="1"/>
  <c r="W14" i="3" s="1"/>
  <c r="H6" i="10"/>
  <c r="I6" i="10" s="1"/>
  <c r="H5" i="10"/>
  <c r="I5" i="10" s="1"/>
  <c r="G40" i="3"/>
  <c r="W30" i="3"/>
  <c r="U30" i="3"/>
  <c r="S30" i="3"/>
  <c r="Q30" i="3"/>
  <c r="O30" i="3"/>
  <c r="K30" i="3"/>
  <c r="I30" i="3"/>
  <c r="G30" i="3"/>
  <c r="W29" i="3"/>
  <c r="U29" i="3"/>
  <c r="S29" i="3"/>
  <c r="Q29" i="3"/>
  <c r="O29" i="3"/>
  <c r="M29" i="3"/>
  <c r="K29" i="3"/>
  <c r="I29" i="3"/>
  <c r="G29" i="3"/>
  <c r="U19" i="3"/>
  <c r="Q10" i="10"/>
  <c r="P10" i="10"/>
  <c r="O10" i="10"/>
  <c r="N10" i="10"/>
  <c r="M10" i="10"/>
  <c r="L10" i="10"/>
  <c r="K10" i="10"/>
  <c r="J10" i="10"/>
  <c r="I10" i="10"/>
  <c r="P2" i="10"/>
  <c r="Q2" i="10" s="1"/>
  <c r="Q53" i="10" l="1"/>
  <c r="P53" i="10"/>
  <c r="O53" i="10"/>
  <c r="J53" i="10"/>
  <c r="J36" i="10" s="1"/>
  <c r="I19" i="3" s="1"/>
  <c r="N53" i="10"/>
  <c r="M53" i="10"/>
  <c r="L53" i="10"/>
  <c r="L36" i="10" s="1"/>
  <c r="K53" i="10"/>
  <c r="Q54" i="10"/>
  <c r="J54" i="10"/>
  <c r="P54" i="10"/>
  <c r="O54" i="10"/>
  <c r="K54" i="10"/>
  <c r="L54" i="10"/>
  <c r="M54" i="10"/>
  <c r="N54" i="10"/>
  <c r="L19" i="10"/>
  <c r="K19" i="10"/>
  <c r="J19" i="10"/>
  <c r="M19" i="10"/>
  <c r="O31" i="10"/>
  <c r="O29" i="10" s="1"/>
  <c r="P31" i="10"/>
  <c r="J17" i="10"/>
  <c r="J15" i="10" s="1"/>
  <c r="I16" i="3" s="1"/>
  <c r="M17" i="10"/>
  <c r="L17" i="10"/>
  <c r="Q17" i="10"/>
  <c r="Q15" i="10" s="1"/>
  <c r="W16" i="3" s="1"/>
  <c r="P17" i="10"/>
  <c r="P15" i="10" s="1"/>
  <c r="U16" i="3" s="1"/>
  <c r="O17" i="10"/>
  <c r="O15" i="10" s="1"/>
  <c r="S16" i="3" s="1"/>
  <c r="N17" i="10"/>
  <c r="N15" i="10" s="1"/>
  <c r="Q16" i="3" s="1"/>
  <c r="K17" i="10"/>
  <c r="K15" i="10" s="1"/>
  <c r="K16" i="3" s="1"/>
  <c r="K116" i="10"/>
  <c r="K28" i="3" s="1"/>
  <c r="P32" i="10"/>
  <c r="O32" i="10"/>
  <c r="R116" i="10"/>
  <c r="R10" i="10"/>
  <c r="I3" i="10"/>
  <c r="I36" i="10"/>
  <c r="W19" i="3"/>
  <c r="L62" i="10"/>
  <c r="M26" i="3" s="1"/>
  <c r="G14" i="3"/>
  <c r="R3" i="10"/>
  <c r="M62" i="10"/>
  <c r="R305" i="10"/>
  <c r="R384" i="10"/>
  <c r="R115" i="10"/>
  <c r="K19" i="3"/>
  <c r="M19" i="3"/>
  <c r="O19" i="3"/>
  <c r="S19" i="3"/>
  <c r="R547" i="10"/>
  <c r="R581" i="10"/>
  <c r="R589" i="10"/>
  <c r="I18" i="3"/>
  <c r="R33" i="10"/>
  <c r="P29" i="10" l="1"/>
  <c r="U18" i="3" s="1"/>
  <c r="N36" i="10"/>
  <c r="O36" i="10"/>
  <c r="Q36" i="10"/>
  <c r="M15" i="10"/>
  <c r="O16" i="3" s="1"/>
  <c r="K36" i="10"/>
  <c r="R36" i="10" s="1"/>
  <c r="R29" i="10"/>
  <c r="S18" i="3"/>
  <c r="M36" i="10"/>
  <c r="L15" i="10"/>
  <c r="P36" i="10"/>
  <c r="K62" i="10"/>
  <c r="K26" i="3" s="1"/>
  <c r="G19" i="3"/>
  <c r="J62" i="10"/>
  <c r="O26" i="3"/>
  <c r="R28" i="10"/>
  <c r="Q19" i="3"/>
  <c r="M16" i="3" l="1"/>
  <c r="R15" i="10"/>
  <c r="R62" i="10"/>
  <c r="I26" i="3"/>
  <c r="R59" i="10"/>
  <c r="R61" i="10"/>
  <c r="R58" i="10"/>
  <c r="R60" i="10"/>
  <c r="F15" i="3" l="1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14" i="3"/>
  <c r="L21" i="3" l="1"/>
  <c r="P21" i="3"/>
  <c r="N21" i="3"/>
  <c r="J21" i="3"/>
  <c r="Z40" i="3"/>
  <c r="Z39" i="3"/>
  <c r="Z38" i="3"/>
  <c r="Z37" i="3"/>
  <c r="Z36" i="3"/>
  <c r="Z35" i="3"/>
  <c r="Z34" i="3"/>
  <c r="Z33" i="3"/>
  <c r="Z32" i="3"/>
  <c r="Z31" i="3"/>
  <c r="Z30" i="3"/>
  <c r="Z29" i="3"/>
  <c r="Z28" i="3"/>
  <c r="Z27" i="3"/>
  <c r="Z26" i="3"/>
  <c r="Z25" i="3"/>
  <c r="Z24" i="3"/>
  <c r="Z23" i="3"/>
  <c r="Z22" i="3"/>
  <c r="Z21" i="3"/>
  <c r="Z20" i="3"/>
  <c r="Z19" i="3"/>
  <c r="Z18" i="3"/>
  <c r="Z17" i="3"/>
  <c r="Z15" i="3"/>
  <c r="Z14" i="3"/>
  <c r="X40" i="3"/>
  <c r="X39" i="3"/>
  <c r="X38" i="3"/>
  <c r="X37" i="3"/>
  <c r="X36" i="3"/>
  <c r="X35" i="3"/>
  <c r="X34" i="3"/>
  <c r="X33" i="3"/>
  <c r="X32" i="3"/>
  <c r="X31" i="3"/>
  <c r="X30" i="3"/>
  <c r="X29" i="3"/>
  <c r="X28" i="3"/>
  <c r="X27" i="3"/>
  <c r="X26" i="3"/>
  <c r="X25" i="3"/>
  <c r="X24" i="3"/>
  <c r="X23" i="3"/>
  <c r="X22" i="3"/>
  <c r="X21" i="3"/>
  <c r="X20" i="3"/>
  <c r="X19" i="3"/>
  <c r="X18" i="3"/>
  <c r="X17" i="3"/>
  <c r="X14" i="3"/>
  <c r="V40" i="3"/>
  <c r="V39" i="3"/>
  <c r="V38" i="3"/>
  <c r="V37" i="3"/>
  <c r="V36" i="3"/>
  <c r="V35" i="3"/>
  <c r="V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4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4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4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0" i="3"/>
  <c r="P19" i="3"/>
  <c r="P18" i="3"/>
  <c r="P17" i="3"/>
  <c r="P14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0" i="3"/>
  <c r="N19" i="3"/>
  <c r="N18" i="3"/>
  <c r="N17" i="3"/>
  <c r="N14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0" i="3"/>
  <c r="L19" i="3"/>
  <c r="L18" i="3"/>
  <c r="L17" i="3"/>
  <c r="L14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0" i="3"/>
  <c r="J19" i="3"/>
  <c r="J18" i="3"/>
  <c r="J17" i="3"/>
  <c r="J14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4" i="3"/>
  <c r="AE32" i="3" l="1"/>
  <c r="AE33" i="3"/>
  <c r="AE16" i="3"/>
  <c r="AE17" i="3"/>
  <c r="AE18" i="3"/>
  <c r="AE19" i="3"/>
  <c r="AE21" i="3"/>
  <c r="AE22" i="3"/>
  <c r="AE23" i="3"/>
  <c r="AE24" i="3"/>
  <c r="AE25" i="3"/>
  <c r="AE27" i="3"/>
  <c r="AD27" i="3"/>
  <c r="AB27" i="3" l="1"/>
  <c r="F10" i="3" l="1"/>
  <c r="E10" i="3"/>
  <c r="D10" i="3"/>
  <c r="C10" i="3"/>
  <c r="C8" i="3"/>
  <c r="F8" i="3"/>
  <c r="F6" i="3"/>
  <c r="D6" i="3"/>
  <c r="C6" i="3"/>
  <c r="C4" i="3"/>
  <c r="E7" i="9"/>
  <c r="B29" i="6"/>
  <c r="E8" i="9"/>
  <c r="AF27" i="3" l="1"/>
  <c r="AG27" i="3" s="1"/>
  <c r="AE38" i="3"/>
  <c r="AE39" i="3"/>
  <c r="AE40" i="3"/>
  <c r="E13" i="9" l="1"/>
  <c r="I9" i="5" l="1"/>
  <c r="I10" i="5" s="1"/>
  <c r="I11" i="5" s="1"/>
  <c r="I12" i="5" s="1"/>
  <c r="I13" i="5" s="1"/>
  <c r="I14" i="5" s="1"/>
  <c r="I15" i="5" s="1"/>
  <c r="I16" i="5" s="1"/>
  <c r="I17" i="5" s="1"/>
  <c r="I18" i="5" s="1"/>
  <c r="I19" i="5" s="1"/>
  <c r="G12" i="3"/>
  <c r="I12" i="3" s="1"/>
  <c r="K12" i="3" s="1"/>
  <c r="M12" i="3" s="1"/>
  <c r="O12" i="3" l="1"/>
  <c r="Q12" i="3" s="1"/>
  <c r="S12" i="3" s="1"/>
  <c r="U12" i="3" s="1"/>
  <c r="W12" i="3" s="1"/>
  <c r="Y12" i="3" s="1"/>
  <c r="AA12" i="3" s="1"/>
  <c r="AC12" i="3" s="1"/>
  <c r="E42" i="3" l="1"/>
  <c r="F42" i="3" s="1"/>
  <c r="F41" i="3" l="1"/>
  <c r="F45" i="3" s="1"/>
  <c r="AE30" i="3"/>
  <c r="AB16" i="3"/>
  <c r="AD16" i="3"/>
  <c r="AD29" i="3"/>
  <c r="AB29" i="3"/>
  <c r="AD30" i="3"/>
  <c r="AB30" i="3"/>
  <c r="AD33" i="3"/>
  <c r="AB33" i="3"/>
  <c r="AB36" i="3"/>
  <c r="AD36" i="3"/>
  <c r="AD26" i="3"/>
  <c r="AB26" i="3"/>
  <c r="AB15" i="3"/>
  <c r="AD15" i="3"/>
  <c r="AD17" i="3"/>
  <c r="AB17" i="3"/>
  <c r="AD37" i="3"/>
  <c r="AB37" i="3"/>
  <c r="AD28" i="3"/>
  <c r="AB28" i="3"/>
  <c r="AD31" i="3"/>
  <c r="AB31" i="3"/>
  <c r="AD34" i="3"/>
  <c r="AB34" i="3"/>
  <c r="AD21" i="3"/>
  <c r="AB21" i="3"/>
  <c r="AB38" i="3"/>
  <c r="AD38" i="3"/>
  <c r="AD24" i="3"/>
  <c r="AB24" i="3"/>
  <c r="AD14" i="3"/>
  <c r="AB14" i="3"/>
  <c r="AF14" i="3" s="1"/>
  <c r="AB35" i="3"/>
  <c r="AD35" i="3"/>
  <c r="AD20" i="3"/>
  <c r="AB20" i="3"/>
  <c r="AB22" i="3"/>
  <c r="AD22" i="3"/>
  <c r="AD39" i="3"/>
  <c r="AB39" i="3"/>
  <c r="AD25" i="3"/>
  <c r="AB25" i="3"/>
  <c r="AB32" i="3"/>
  <c r="AD32" i="3"/>
  <c r="AD18" i="3"/>
  <c r="AB18" i="3"/>
  <c r="AD19" i="3"/>
  <c r="AB19" i="3"/>
  <c r="AD23" i="3"/>
  <c r="AB23" i="3"/>
  <c r="AD40" i="3"/>
  <c r="AB40" i="3"/>
  <c r="Z16" i="3"/>
  <c r="T16" i="3"/>
  <c r="S15" i="3" s="1"/>
  <c r="T15" i="3" s="1"/>
  <c r="N16" i="3"/>
  <c r="M15" i="3" s="1"/>
  <c r="N15" i="3" s="1"/>
  <c r="H16" i="3"/>
  <c r="G15" i="3" s="1"/>
  <c r="V16" i="3"/>
  <c r="U15" i="3" s="1"/>
  <c r="V15" i="3" s="1"/>
  <c r="J16" i="3"/>
  <c r="I15" i="3" s="1"/>
  <c r="J15" i="3" s="1"/>
  <c r="P16" i="3"/>
  <c r="O15" i="3" s="1"/>
  <c r="P15" i="3" s="1"/>
  <c r="X16" i="3"/>
  <c r="W15" i="3" s="1"/>
  <c r="X15" i="3" s="1"/>
  <c r="L16" i="3"/>
  <c r="K15" i="3" s="1"/>
  <c r="L15" i="3" s="1"/>
  <c r="R16" i="3"/>
  <c r="Q15" i="3" s="1"/>
  <c r="R15" i="3" s="1"/>
  <c r="AE34" i="3"/>
  <c r="AE35" i="3"/>
  <c r="H15" i="3" l="1"/>
  <c r="AE15" i="3"/>
  <c r="Z41" i="3"/>
  <c r="Z43" i="3"/>
  <c r="X41" i="3"/>
  <c r="X43" i="3"/>
  <c r="V43" i="3"/>
  <c r="V41" i="3"/>
  <c r="T41" i="3"/>
  <c r="T43" i="3"/>
  <c r="R41" i="3"/>
  <c r="R43" i="3"/>
  <c r="J41" i="3"/>
  <c r="J43" i="3"/>
  <c r="H41" i="3"/>
  <c r="AB43" i="3"/>
  <c r="AD43" i="3"/>
  <c r="H43" i="3"/>
  <c r="AE31" i="3"/>
  <c r="AF21" i="3"/>
  <c r="AG21" i="3" s="1"/>
  <c r="AF18" i="3"/>
  <c r="AG18" i="3" s="1"/>
  <c r="AE29" i="3"/>
  <c r="AF32" i="3"/>
  <c r="AG32" i="3" s="1"/>
  <c r="AF17" i="3"/>
  <c r="AG17" i="3" s="1"/>
  <c r="AF24" i="3"/>
  <c r="AG24" i="3" s="1"/>
  <c r="AF33" i="3"/>
  <c r="AG33" i="3" s="1"/>
  <c r="AF30" i="3"/>
  <c r="AG30" i="3" s="1"/>
  <c r="AF23" i="3"/>
  <c r="AG23" i="3" s="1"/>
  <c r="AF29" i="3"/>
  <c r="AG29" i="3" s="1"/>
  <c r="AF25" i="3"/>
  <c r="AG25" i="3" s="1"/>
  <c r="AF22" i="3"/>
  <c r="AG22" i="3" s="1"/>
  <c r="AF31" i="3"/>
  <c r="AG31" i="3" s="1"/>
  <c r="AF19" i="3"/>
  <c r="AG19" i="3" s="1"/>
  <c r="AF16" i="3"/>
  <c r="AG16" i="3" s="1"/>
  <c r="AF15" i="3"/>
  <c r="AF20" i="3"/>
  <c r="AG20" i="3" s="1"/>
  <c r="AE20" i="3"/>
  <c r="P41" i="3"/>
  <c r="AE36" i="3"/>
  <c r="AF34" i="3"/>
  <c r="AG34" i="3" s="1"/>
  <c r="AE14" i="3"/>
  <c r="AF36" i="3"/>
  <c r="AG36" i="3" s="1"/>
  <c r="AF40" i="3"/>
  <c r="AG40" i="3" s="1"/>
  <c r="AF39" i="3"/>
  <c r="AG39" i="3" s="1"/>
  <c r="AF38" i="3"/>
  <c r="AG38" i="3" s="1"/>
  <c r="AF35" i="3"/>
  <c r="AG35" i="3" s="1"/>
  <c r="AD42" i="3"/>
  <c r="AD41" i="3"/>
  <c r="Z42" i="3" l="1"/>
  <c r="Z44" i="3" s="1"/>
  <c r="Y44" i="3"/>
  <c r="X42" i="3"/>
  <c r="X44" i="3" s="1"/>
  <c r="W44" i="3"/>
  <c r="U44" i="3"/>
  <c r="V42" i="3"/>
  <c r="V44" i="3" s="1"/>
  <c r="S44" i="3"/>
  <c r="T42" i="3"/>
  <c r="T44" i="3" s="1"/>
  <c r="R42" i="3"/>
  <c r="R44" i="3" s="1"/>
  <c r="Q44" i="3"/>
  <c r="P42" i="3"/>
  <c r="O44" i="3"/>
  <c r="P43" i="3"/>
  <c r="L41" i="3"/>
  <c r="L43" i="3"/>
  <c r="I44" i="3"/>
  <c r="J42" i="3"/>
  <c r="J44" i="3" s="1"/>
  <c r="H42" i="3"/>
  <c r="H44" i="3" s="1"/>
  <c r="H45" i="3" s="1"/>
  <c r="G44" i="3"/>
  <c r="AG15" i="3"/>
  <c r="E18" i="3"/>
  <c r="AE26" i="3"/>
  <c r="AF26" i="3"/>
  <c r="AG26" i="3" s="1"/>
  <c r="AE37" i="3"/>
  <c r="AF37" i="3"/>
  <c r="AG37" i="3" s="1"/>
  <c r="AG14" i="3"/>
  <c r="AD44" i="3"/>
  <c r="AC44" i="3"/>
  <c r="E24" i="3"/>
  <c r="E32" i="3"/>
  <c r="E15" i="3"/>
  <c r="E26" i="3"/>
  <c r="E21" i="3"/>
  <c r="E20" i="3"/>
  <c r="E29" i="3"/>
  <c r="E25" i="3"/>
  <c r="E14" i="3"/>
  <c r="E27" i="3"/>
  <c r="E38" i="3"/>
  <c r="E39" i="3"/>
  <c r="E30" i="3"/>
  <c r="E34" i="3"/>
  <c r="E40" i="3"/>
  <c r="E22" i="3"/>
  <c r="E23" i="3"/>
  <c r="E19" i="3"/>
  <c r="E36" i="3"/>
  <c r="E28" i="3"/>
  <c r="E31" i="3"/>
  <c r="E35" i="3"/>
  <c r="E16" i="3"/>
  <c r="E33" i="3"/>
  <c r="E37" i="3"/>
  <c r="E17" i="3"/>
  <c r="P44" i="3" l="1"/>
  <c r="N41" i="3"/>
  <c r="N43" i="3"/>
  <c r="L42" i="3"/>
  <c r="L44" i="3" s="1"/>
  <c r="K44" i="3"/>
  <c r="J45" i="3"/>
  <c r="G45" i="3"/>
  <c r="AE28" i="3"/>
  <c r="AF28" i="3"/>
  <c r="N42" i="3" l="1"/>
  <c r="N44" i="3" s="1"/>
  <c r="M44" i="3"/>
  <c r="AG28" i="3"/>
  <c r="AF41" i="3"/>
  <c r="L45" i="3"/>
  <c r="I45" i="3"/>
  <c r="AB41" i="3"/>
  <c r="AB42" i="3"/>
  <c r="N45" i="3" l="1"/>
  <c r="K45" i="3"/>
  <c r="AB44" i="3"/>
  <c r="AA44" i="3"/>
  <c r="P45" i="3" l="1"/>
  <c r="M45" i="3"/>
  <c r="J8" i="5"/>
  <c r="R45" i="3" l="1"/>
  <c r="O45" i="3"/>
  <c r="J9" i="5"/>
  <c r="T45" i="3" l="1"/>
  <c r="Q45" i="3"/>
  <c r="J10" i="5"/>
  <c r="J11" i="5"/>
  <c r="V45" i="3" l="1"/>
  <c r="X45" i="3" s="1"/>
  <c r="S45" i="3"/>
  <c r="J12" i="5"/>
  <c r="J13" i="5"/>
  <c r="U45" i="3" l="1"/>
  <c r="J14" i="5"/>
  <c r="Z45" i="3" l="1"/>
  <c r="Y45" i="3" s="1"/>
  <c r="W45" i="3"/>
  <c r="J15" i="5"/>
  <c r="J16" i="5" l="1"/>
  <c r="AB45" i="3" l="1"/>
  <c r="J17" i="5"/>
  <c r="J18" i="5" l="1"/>
  <c r="AA45" i="3"/>
  <c r="AD45" i="3"/>
  <c r="AC45" i="3" l="1"/>
  <c r="J19" i="5"/>
</calcChain>
</file>

<file path=xl/sharedStrings.xml><?xml version="1.0" encoding="utf-8"?>
<sst xmlns="http://schemas.openxmlformats.org/spreadsheetml/2006/main" count="3043" uniqueCount="1696">
  <si>
    <t>OBJETO</t>
  </si>
  <si>
    <t>LOCAL</t>
  </si>
  <si>
    <t>OM</t>
  </si>
  <si>
    <t>NR</t>
  </si>
  <si>
    <t>BDI</t>
  </si>
  <si>
    <t>Item</t>
  </si>
  <si>
    <t>Descrição</t>
  </si>
  <si>
    <t>Total</t>
  </si>
  <si>
    <t xml:space="preserve"> 1 </t>
  </si>
  <si>
    <t>SERVIÇOS TÉCNICOS-PROFISSIONAIS</t>
  </si>
  <si>
    <t xml:space="preserve"> 2 </t>
  </si>
  <si>
    <t>SERVIÇOS AUXILIARES E ADMINISTRATIVOS</t>
  </si>
  <si>
    <t xml:space="preserve"> 3 </t>
  </si>
  <si>
    <t>SERVIÇOS COMPLEMENTARES</t>
  </si>
  <si>
    <t xml:space="preserve"> 4 </t>
  </si>
  <si>
    <t>SERVIÇOS PRELIMINARES</t>
  </si>
  <si>
    <t xml:space="preserve"> 5 </t>
  </si>
  <si>
    <t>SERVIÇOS DIVERSOS</t>
  </si>
  <si>
    <t xml:space="preserve"> 6 </t>
  </si>
  <si>
    <t>SERVIÇOS TÉCNICOS (LOCAÇÃO)</t>
  </si>
  <si>
    <t xml:space="preserve"> 7 </t>
  </si>
  <si>
    <t>CANTEIRO DE OBRAS</t>
  </si>
  <si>
    <t xml:space="preserve"> 8 </t>
  </si>
  <si>
    <t>MOVIMENTO DE TERRA</t>
  </si>
  <si>
    <t xml:space="preserve"> 9 </t>
  </si>
  <si>
    <t>DRENAGEM / OBRAS DE CONTENÇÃO / POÇOS DE VISITAS E CAIXAS</t>
  </si>
  <si>
    <t xml:space="preserve"> 10 </t>
  </si>
  <si>
    <t>ESCORAMENTO EM VALAS</t>
  </si>
  <si>
    <t xml:space="preserve"> 11 </t>
  </si>
  <si>
    <t>ASSENTAMENTO DE TUBOS E PEÇAS</t>
  </si>
  <si>
    <t xml:space="preserve"> 12 </t>
  </si>
  <si>
    <t>LIGAÇÕES PREDIAIS ÁGUA / ESGOTO / ENERGIA / TELEFONE</t>
  </si>
  <si>
    <t xml:space="preserve"> 13 </t>
  </si>
  <si>
    <t>FUNDAÇÕES E ESTRUTURAS</t>
  </si>
  <si>
    <t xml:space="preserve"> 14 </t>
  </si>
  <si>
    <t>INSTALAÇÕES DE PRODUÇÃO (MONTAGENS EM GERAL - RESERVATÓRIOS)</t>
  </si>
  <si>
    <t>INSTALAÇÕES DE PRODUÇÃO (MONTAGENS EM GERAL</t>
  </si>
  <si>
    <t xml:space="preserve"> 15 </t>
  </si>
  <si>
    <t>INSTALAÇÕES HIDROSSANITÁRIAS</t>
  </si>
  <si>
    <t xml:space="preserve"> 16 </t>
  </si>
  <si>
    <t>INSTALAÇÕES ELÉTRICAS / ELETRIFICAÇÃO E ILUMINAÇÃO EXTERNA</t>
  </si>
  <si>
    <t xml:space="preserve"> 17 </t>
  </si>
  <si>
    <t>INSTALAÇÕES ESPECIAIS</t>
  </si>
  <si>
    <t xml:space="preserve"> 18 </t>
  </si>
  <si>
    <t>PAREDES / PAINÉIS</t>
  </si>
  <si>
    <t xml:space="preserve"> 19 </t>
  </si>
  <si>
    <t>COBERTURA</t>
  </si>
  <si>
    <t xml:space="preserve"> 20 </t>
  </si>
  <si>
    <t>IMPERMEABILIZAÇÃO E PROTEÇÕES DIVERSAS</t>
  </si>
  <si>
    <t xml:space="preserve"> 21 </t>
  </si>
  <si>
    <t>ESQUADRIAS / FERRAGENS / VIDROS</t>
  </si>
  <si>
    <t xml:space="preserve"> 22 </t>
  </si>
  <si>
    <t>REVESTIMENTOS E TRATAMENTOS SUPERFICIAIS</t>
  </si>
  <si>
    <t xml:space="preserve"> 23 </t>
  </si>
  <si>
    <t>PISOS / SOLEIRAS / RODAPÉS</t>
  </si>
  <si>
    <t xml:space="preserve"> 24 </t>
  </si>
  <si>
    <t>PINTURAS</t>
  </si>
  <si>
    <t xml:space="preserve"> 25 </t>
  </si>
  <si>
    <t>FORNECIMENTO DE MATERIAIS E EQUIPAMENTOS (PAVIMENTAÇÃO)</t>
  </si>
  <si>
    <t xml:space="preserve"> 26 </t>
  </si>
  <si>
    <t>PAVIMENTAÇÃO</t>
  </si>
  <si>
    <t xml:space="preserve"> 27 </t>
  </si>
  <si>
    <t>URBANIZAÇÃO</t>
  </si>
  <si>
    <t>ITEM</t>
  </si>
  <si>
    <t>DESCRIÇÃO</t>
  </si>
  <si>
    <t>PESO</t>
  </si>
  <si>
    <t>% [1]</t>
  </si>
  <si>
    <t>R$ [1]</t>
  </si>
  <si>
    <t>% [2]</t>
  </si>
  <si>
    <t>R$ [2]</t>
  </si>
  <si>
    <t>% [3]</t>
  </si>
  <si>
    <t>R$ [3]</t>
  </si>
  <si>
    <t>% [4]</t>
  </si>
  <si>
    <t>R$ [4]</t>
  </si>
  <si>
    <t>% [5]</t>
  </si>
  <si>
    <t>R$ [5]</t>
  </si>
  <si>
    <t>% [6]</t>
  </si>
  <si>
    <t>R$ [6]</t>
  </si>
  <si>
    <t>% [7]</t>
  </si>
  <si>
    <t>R$ [7]</t>
  </si>
  <si>
    <t>% [8]</t>
  </si>
  <si>
    <t>R$ [8]</t>
  </si>
  <si>
    <t>% [9]</t>
  </si>
  <si>
    <t>R$ [9]</t>
  </si>
  <si>
    <t>% [10]</t>
  </si>
  <si>
    <t>R$ [10]</t>
  </si>
  <si>
    <t>% [11]</t>
  </si>
  <si>
    <t>R$ [11]</t>
  </si>
  <si>
    <t>% [12]</t>
  </si>
  <si>
    <t>R$ [12]</t>
  </si>
  <si>
    <t>SOMA %</t>
  </si>
  <si>
    <t>SOMA R$</t>
  </si>
  <si>
    <t>TESTE</t>
  </si>
  <si>
    <t>VALOR TOTAL DA ETAPA</t>
  </si>
  <si>
    <t>VALOR TOTAL ACUMULADO</t>
  </si>
  <si>
    <t>Planilha Orçamentária Resumida - A</t>
  </si>
  <si>
    <t>Planilha Orçamentária Resumida - B</t>
  </si>
  <si>
    <t xml:space="preserve">OBRA: </t>
  </si>
  <si>
    <t>SOLICITAÇÃO:</t>
  </si>
  <si>
    <t>OM:</t>
  </si>
  <si>
    <t>m²</t>
  </si>
  <si>
    <t>LOCAL:</t>
  </si>
  <si>
    <t>BDI DIFERENCIADO:</t>
  </si>
  <si>
    <t>BDI:</t>
  </si>
  <si>
    <t>BDI DIF</t>
  </si>
  <si>
    <t>ÁREA (M2)</t>
  </si>
  <si>
    <t>CUSTOS DIRETOS</t>
  </si>
  <si>
    <t>BDI DIFERENCIADO</t>
  </si>
  <si>
    <t>CUSTOS</t>
  </si>
  <si>
    <t>MINISTÉRIO DA DEFESA</t>
  </si>
  <si>
    <t>EXÉRCITO BRASILEIRO</t>
  </si>
  <si>
    <t>COMISSÃO REGIONAL DE OBRAS 5</t>
  </si>
  <si>
    <t>(Comissão General Plínio Tourinho)</t>
  </si>
  <si>
    <t>LISTA DE DOCUMENTOS:</t>
  </si>
  <si>
    <t>REGIME PREVIDENCIÁRIO:</t>
  </si>
  <si>
    <t>DATA DO ORÇAMENTO:</t>
  </si>
  <si>
    <t>DATA DO ORÇAMENTO</t>
  </si>
  <si>
    <t>APÊNDICE D - CURVA ABC DE INSUMOS</t>
  </si>
  <si>
    <t>Código</t>
  </si>
  <si>
    <t>Banco</t>
  </si>
  <si>
    <t>Tipo</t>
  </si>
  <si>
    <t>Und</t>
  </si>
  <si>
    <t>Quantidade</t>
  </si>
  <si>
    <t>Operativa</t>
  </si>
  <si>
    <t>Observações:</t>
  </si>
  <si>
    <t>SINAPI</t>
  </si>
  <si>
    <t>Mão de Obra</t>
  </si>
  <si>
    <t>H</t>
  </si>
  <si>
    <t>* Esta sendo considerado como MO, apenas operarios efetivos na obra.</t>
  </si>
  <si>
    <t xml:space="preserve"> 00006111 </t>
  </si>
  <si>
    <t>**Em casos de contratações em um periodo curto de tempo como : Operadores, motoristas, Engenheiros e  Arquitetos (Projetos), Topografos, tecnicos auxiliares (serviços especifico). Deve-se analisar se entra como calculo na análise de prazo de obras.
Lembrando que Cada Obra é um caso de análise.</t>
  </si>
  <si>
    <t xml:space="preserve"> 00004750 </t>
  </si>
  <si>
    <t>PEDREIRO (HORISTA)</t>
  </si>
  <si>
    <t xml:space="preserve"> 00001213 </t>
  </si>
  <si>
    <t xml:space="preserve"> 00004783 </t>
  </si>
  <si>
    <t>PINTOR (HORISTA)</t>
  </si>
  <si>
    <t xml:space="preserve"> 00000378 </t>
  </si>
  <si>
    <t>ARMADOR (HORISTA)</t>
  </si>
  <si>
    <t xml:space="preserve"> 00002696 </t>
  </si>
  <si>
    <t>ENCANADOR OU BOMBEIRO HIDRAULICO (HORISTA)</t>
  </si>
  <si>
    <t xml:space="preserve"> 00006117 </t>
  </si>
  <si>
    <t>CARPINTEIRO AUXILIAR (HORISTA)</t>
  </si>
  <si>
    <t xml:space="preserve"> 00002436 </t>
  </si>
  <si>
    <t>ELETRICISTA (HORISTA)</t>
  </si>
  <si>
    <t xml:space="preserve"> 00000247 </t>
  </si>
  <si>
    <t>AJUDANTE DE ELETRICISTA (HORISTA)</t>
  </si>
  <si>
    <t xml:space="preserve"> 00000246 </t>
  </si>
  <si>
    <t>AUXILIAR DE ENCANADOR OU BOMBEIRO HIDRAULICO (HORISTA)</t>
  </si>
  <si>
    <t xml:space="preserve"> 00012873 </t>
  </si>
  <si>
    <t>IMPERMEABILIZADOR (HORISTA)</t>
  </si>
  <si>
    <t xml:space="preserve"> 00004760 </t>
  </si>
  <si>
    <t>AZULEJISTA OU LADRILHEIRO (HORISTA)</t>
  </si>
  <si>
    <t xml:space="preserve"> 00012869 </t>
  </si>
  <si>
    <t xml:space="preserve"> 00004755 </t>
  </si>
  <si>
    <t>MARMORISTA / GRANITEIRO (HORISTA)</t>
  </si>
  <si>
    <t xml:space="preserve"> 00000242 </t>
  </si>
  <si>
    <t xml:space="preserve"> 00006114 </t>
  </si>
  <si>
    <t>AJUDANTE DE ARMADOR (HORISTA)</t>
  </si>
  <si>
    <t xml:space="preserve"> 00044497 </t>
  </si>
  <si>
    <t>MONTADOR DE ESTRUTURAS METALICAS HORISTA</t>
  </si>
  <si>
    <t xml:space="preserve"> 00006110 </t>
  </si>
  <si>
    <t>SERRALHEIRO (HORISTA)</t>
  </si>
  <si>
    <t xml:space="preserve"> 00001214 </t>
  </si>
  <si>
    <t>CARPINTEIRO DE ESQUADRIAS (HORISTA)</t>
  </si>
  <si>
    <t>h</t>
  </si>
  <si>
    <t xml:space="preserve"> 00000252 </t>
  </si>
  <si>
    <t>AJUDANTE DE SERRALHEIRO (HORISTA)</t>
  </si>
  <si>
    <t xml:space="preserve"> 00040331 </t>
  </si>
  <si>
    <t xml:space="preserve"> 00010489 </t>
  </si>
  <si>
    <t>VIDRACEIRO (HORISTA)</t>
  </si>
  <si>
    <t xml:space="preserve"> 00044503 </t>
  </si>
  <si>
    <t>JARDINEIRO (HORISTA)</t>
  </si>
  <si>
    <t xml:space="preserve"> 00012874 </t>
  </si>
  <si>
    <t>PINTOR DE LETREIROS (HORISTA)</t>
  </si>
  <si>
    <t xml:space="preserve"> 00034466 </t>
  </si>
  <si>
    <t>AJUDANTE DE PINTOR (HORISTA)</t>
  </si>
  <si>
    <t>TOTAL MÃO DE OBRA</t>
  </si>
  <si>
    <t>ANÁLISE DE PRAZO DE OBRA</t>
  </si>
  <si>
    <t>Unidade</t>
  </si>
  <si>
    <t>Área Equivalente</t>
  </si>
  <si>
    <t>Produtividade</t>
  </si>
  <si>
    <t>Número de Horas Trabalhadas por Semana</t>
  </si>
  <si>
    <t>Número de semana por mês</t>
  </si>
  <si>
    <t>semanas</t>
  </si>
  <si>
    <t>Numero médio de operários na obra</t>
  </si>
  <si>
    <t>unid</t>
  </si>
  <si>
    <t>Prazo Estimado da Obra</t>
  </si>
  <si>
    <t>meses</t>
  </si>
  <si>
    <t>(1) Parâmetros adotado para cálculo de prazo de obra  (Fórmula de Heineck)</t>
  </si>
  <si>
    <t>(2) Para calculo médio de operários na obra, foi adotado a Memória de Calculo de Administração local</t>
  </si>
  <si>
    <t>(3) Em atendimento as orientações na NT 28-S3/DOM</t>
  </si>
  <si>
    <t xml:space="preserve"> 00037666 </t>
  </si>
  <si>
    <t>AJUDANTE ESPECIALIZADO (HORISTA)</t>
  </si>
  <si>
    <t xml:space="preserve"> 00004230 </t>
  </si>
  <si>
    <t xml:space="preserve"> 00004253 </t>
  </si>
  <si>
    <t xml:space="preserve"> 00004234 </t>
  </si>
  <si>
    <t xml:space="preserve">SERVIÇOS TÉCNICOS </t>
  </si>
  <si>
    <t>CURVA "S"</t>
  </si>
  <si>
    <t>1 – ANÁLISE DE PRAZO DE OBRA</t>
  </si>
  <si>
    <t>3 – CRONOGRAMA FISICO - FINANCEIRO</t>
  </si>
  <si>
    <t>2 – CURVA "S"</t>
  </si>
  <si>
    <r>
      <t xml:space="preserve">ANEXO VI – </t>
    </r>
    <r>
      <rPr>
        <sz val="14"/>
        <rFont val="Calibri"/>
        <family val="2"/>
      </rPr>
      <t>CRONOGRAMA</t>
    </r>
  </si>
  <si>
    <t xml:space="preserve"> 00002707 </t>
  </si>
  <si>
    <t xml:space="preserve"> 00033952 </t>
  </si>
  <si>
    <t xml:space="preserve"> 00006160 </t>
  </si>
  <si>
    <t>SOLDADOR (HORISTA)</t>
  </si>
  <si>
    <t xml:space="preserve"> 00020020 </t>
  </si>
  <si>
    <t>MOTORISTA DE CAMINHAO-BASCULANTE (HORISTA)</t>
  </si>
  <si>
    <t>DADOS DO OBJETO</t>
  </si>
  <si>
    <t>ÁREA (M2):</t>
  </si>
  <si>
    <t>DADOS DO ORÇAMENTO</t>
  </si>
  <si>
    <t>DADOS SINAPI</t>
  </si>
  <si>
    <t>LOCALIDADE</t>
  </si>
  <si>
    <t>MÊS DE REFERÊNCIA:</t>
  </si>
  <si>
    <t>OUTROS BANCOS DE DADOS</t>
  </si>
  <si>
    <t>CRONOGRAMA FÍSICO-FINANCEIRO</t>
  </si>
  <si>
    <t>BANCO DE DADOS</t>
  </si>
  <si>
    <t>GUAÍRA - PR</t>
  </si>
  <si>
    <t>PARANÁ</t>
  </si>
  <si>
    <t>SERVENTE DE OBRAS (HORISTA)</t>
  </si>
  <si>
    <t>ENGENHEIRO CIVIL DE OBRA PLENO (HORISTA)</t>
  </si>
  <si>
    <t>OPERADOR DE MAQUINAS E TRATORES DIVERSOS - TERRAPLANAGEM (HORISTA)</t>
  </si>
  <si>
    <t>OPERADOR DE BETONEIRA ESTACIONARIA / MISTURADOR (HORISTA)</t>
  </si>
  <si>
    <t xml:space="preserve"> 00004083 </t>
  </si>
  <si>
    <t>ENCARREGADO GERAL DE OBRAS (HORISTA)</t>
  </si>
  <si>
    <t>OPERADOR DE ESCAVADEIRA (HORISTA)</t>
  </si>
  <si>
    <t>ARQUITETO PLENO (HORISTA)</t>
  </si>
  <si>
    <t>OPERADOR DE GUINCHO OU GUINCHEIRO (HORISTA)</t>
  </si>
  <si>
    <t xml:space="preserve"> 00004254 </t>
  </si>
  <si>
    <t>OPERADOR DE GUINDASTE (HORISTA)</t>
  </si>
  <si>
    <t>ASSENTADOR DE MANILHAS (HORISTA)</t>
  </si>
  <si>
    <t xml:space="preserve"> 00004093 </t>
  </si>
  <si>
    <t>MOTORISTA DE CAMINHAO (HORISTA)</t>
  </si>
  <si>
    <t xml:space="preserve"> 00004248 </t>
  </si>
  <si>
    <t>OPERADOR DE PA CARREGADEIRA (HORISTA)</t>
  </si>
  <si>
    <t xml:space="preserve"> 00004785 </t>
  </si>
  <si>
    <t>PINTOR PARA TINTA EPOXI (HORISTA)</t>
  </si>
  <si>
    <t xml:space="preserve"> 00040943 </t>
  </si>
  <si>
    <t>TECNICO EM SEGURANCA DO TRABALHO (HORISTA)</t>
  </si>
  <si>
    <t xml:space="preserve"> 00004239 </t>
  </si>
  <si>
    <t>OPERADOR DE MOTONIVELADORA (HORISTA)</t>
  </si>
  <si>
    <t xml:space="preserve"> 00004238 </t>
  </si>
  <si>
    <t>OPERADOR DE ROLO COMPACTADOR (HORISTA)</t>
  </si>
  <si>
    <t xml:space="preserve"> 00034794 </t>
  </si>
  <si>
    <t>MECANICO DE REFRIGERACAO (HORISTA)</t>
  </si>
  <si>
    <t xml:space="preserve"> 00002438 </t>
  </si>
  <si>
    <t>ELETROTECNICO (HORISTA)</t>
  </si>
  <si>
    <t xml:space="preserve"> 00004096 </t>
  </si>
  <si>
    <t>MOTORISTA OPERADOR DE CAMINHAO COM MUNCK (HORISTA)</t>
  </si>
  <si>
    <t>CONSTRUÇÃO DO PAVILHÃO C3 E ALOJAMENTOS</t>
  </si>
  <si>
    <t>DIAS</t>
  </si>
  <si>
    <t>Quant.</t>
  </si>
  <si>
    <t xml:space="preserve"> 1.1 </t>
  </si>
  <si>
    <t>ANOTAÇÃO DE RESPONSABILIDADE TÉCNICA</t>
  </si>
  <si>
    <t xml:space="preserve"> 1.1.1 </t>
  </si>
  <si>
    <t xml:space="preserve"> C34511 - CRO5 </t>
  </si>
  <si>
    <t>Próprio</t>
  </si>
  <si>
    <t>ART - OBRA OU SERVIÇO, CONTRATO ACIMA DE R$ 15.000,00.</t>
  </si>
  <si>
    <t>UN</t>
  </si>
  <si>
    <t xml:space="preserve"> 1.1.2 </t>
  </si>
  <si>
    <t xml:space="preserve"> C34510 - CRO5 </t>
  </si>
  <si>
    <t>ART - OBRA OU SERVIÇO, CONTRATO ATÉ R$ 15.000,00.</t>
  </si>
  <si>
    <t xml:space="preserve"> 1.2 </t>
  </si>
  <si>
    <t>PROJETOS</t>
  </si>
  <si>
    <t xml:space="preserve"> 1.2.1 </t>
  </si>
  <si>
    <t xml:space="preserve"> CP0029 - CRO 5 </t>
  </si>
  <si>
    <t>PROJETO "AS BUILT" ARQUITETURA E COMPLEMENTARES</t>
  </si>
  <si>
    <t>M²</t>
  </si>
  <si>
    <t xml:space="preserve"> 1.2.2 </t>
  </si>
  <si>
    <t xml:space="preserve"> C34016 - CRO5 </t>
  </si>
  <si>
    <t>PROJETO DE GERENCIAMENTO DE RESÍDUOS DA CONSTRUÇÃO CIVIL</t>
  </si>
  <si>
    <t xml:space="preserve"> 2.1 </t>
  </si>
  <si>
    <t>ADMINISTRAÇÃO LOCAL</t>
  </si>
  <si>
    <t xml:space="preserve"> 2.1.1 </t>
  </si>
  <si>
    <t xml:space="preserve"> 90778 </t>
  </si>
  <si>
    <t>ENGENHEIRO CIVIL DE OBRA PLENO COM ENCARGOS COMPLEMENTARES</t>
  </si>
  <si>
    <t xml:space="preserve"> 2.1.2 </t>
  </si>
  <si>
    <t xml:space="preserve"> 100309 </t>
  </si>
  <si>
    <t>TÉCNICO EM SEGURANÇA DO TRABALHO COM ENCARGOS COMPLEMENTARES</t>
  </si>
  <si>
    <t xml:space="preserve"> 2.1.3 </t>
  </si>
  <si>
    <t xml:space="preserve"> 94295 </t>
  </si>
  <si>
    <t>MESTRE DE OBRAS COM ENCARGOS COMPLEMENTARES</t>
  </si>
  <si>
    <t>MES</t>
  </si>
  <si>
    <t xml:space="preserve"> 3.1 </t>
  </si>
  <si>
    <t>DESTINAÇÃO DE RESÍDUO</t>
  </si>
  <si>
    <t xml:space="preserve"> 3.1.1 </t>
  </si>
  <si>
    <t xml:space="preserve"> IOPES 030304 ADAPT (1) </t>
  </si>
  <si>
    <t>REMOÇÃO DE ENTULHO DECORRENTE DA EXECUÇÃO DE OBRAS (CLASSE A CONAMA - NBR 10.004 - CLASSE II-B), INCLUINDO ALUGUEL DA CAÇAMBA, CARGA, TRANSPORTE E DESCARGA EM ÁREA LICENCIADA.</t>
  </si>
  <si>
    <t>M³</t>
  </si>
  <si>
    <t xml:space="preserve"> 3.2 </t>
  </si>
  <si>
    <t>CONTROLE TECNOLÓGICO</t>
  </si>
  <si>
    <t xml:space="preserve"> 3.2.1 </t>
  </si>
  <si>
    <t xml:space="preserve"> SETOP ED-49546 ADAPT (1) </t>
  </si>
  <si>
    <t>ENSAIO DE RESISTENCIA A COMPRESSAO SIMPLES - CONCRETO</t>
  </si>
  <si>
    <t xml:space="preserve"> 3.3 </t>
  </si>
  <si>
    <t>LIMPEZA FINAL</t>
  </si>
  <si>
    <t xml:space="preserve"> 3.3.1 </t>
  </si>
  <si>
    <t xml:space="preserve"> 9537 ADAPT (02) </t>
  </si>
  <si>
    <t>LIMPEZA FINAL DA OBRA</t>
  </si>
  <si>
    <t xml:space="preserve"> 3.4 </t>
  </si>
  <si>
    <t>MANUAL DE USO</t>
  </si>
  <si>
    <t xml:space="preserve"> 3.4.2 </t>
  </si>
  <si>
    <t xml:space="preserve"> SETOP CO-27377 ADAPT (2) </t>
  </si>
  <si>
    <t>MANUAL DE USO, OPERAÇÃO E MANUTENÇÃO DAS EDIFICAÇÕES PARA CONSTRUÇÕES NOVAS   ÁREA ATÉ 1.000 M2</t>
  </si>
  <si>
    <t xml:space="preserve"> 5.1 </t>
  </si>
  <si>
    <t>ANDAIMES</t>
  </si>
  <si>
    <t xml:space="preserve"> 5.1.1 </t>
  </si>
  <si>
    <t xml:space="preserve"> 97064 </t>
  </si>
  <si>
    <t>MONTAGEM E DESMONTAGEM DE ANDAIME TUBULAR TIPO "TORRE" (EXCLUSIVE ANDAIME E LIMPEZA). AF_03/2024</t>
  </si>
  <si>
    <t>M</t>
  </si>
  <si>
    <t xml:space="preserve"> 5.1.2 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</si>
  <si>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</si>
  <si>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</si>
  <si>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</si>
  <si>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6.1 </t>
  </si>
  <si>
    <t>LOCAÇÃO DE OBRA</t>
  </si>
  <si>
    <t xml:space="preserve"> 99059 ADAPT (01) </t>
  </si>
  <si>
    <t>LOCACAO CONVENCIONAL DE OBRA, UTILIZANDO GABARITO DE TÁBUAS CORRIDAS PONTALETADAS A CADA 2,00M -  2 UTILIZAÇÕES</t>
  </si>
  <si>
    <t xml:space="preserve"> 7.1 </t>
  </si>
  <si>
    <t>SINALIZAÇÃO E PROTEÇÃO</t>
  </si>
  <si>
    <t xml:space="preserve"> 7.1.1 </t>
  </si>
  <si>
    <t xml:space="preserve"> CPOS 02.08.050 ADAPT (1) </t>
  </si>
  <si>
    <t>PLACA DE OBRA BANNER EM LONA COM IMPRESSÃO DIGITAL E ESTRUTURA EM MADEIRA</t>
  </si>
  <si>
    <t xml:space="preserve"> 7.1.2 </t>
  </si>
  <si>
    <t xml:space="preserve"> 98458 ADAPT (01) </t>
  </si>
  <si>
    <t>TAPUME COM COMPENSADO DE MADEIRA E = 10mm.</t>
  </si>
  <si>
    <t xml:space="preserve"> 7.1.3 </t>
  </si>
  <si>
    <t xml:space="preserve"> 98458 ADAPT (03) </t>
  </si>
  <si>
    <t>TAPUME COM TELA DE POLIPROPILENO, ALTURA 2,20 M</t>
  </si>
  <si>
    <t xml:space="preserve"> 7.2 </t>
  </si>
  <si>
    <t>INSTALAÇÃO CANTEIRO</t>
  </si>
  <si>
    <t xml:space="preserve"> 7.2.1 </t>
  </si>
  <si>
    <t xml:space="preserve"> 93212 </t>
  </si>
  <si>
    <t>EXECUÇÃO DE SANITÁRIO E VESTIÁRIO EM CANTEIRO DE OBRA EM CHAPA DE MADEIRA COMPENSADA, NÃO INCLUSO MOBILIÁRIO. AF_02/2016</t>
  </si>
  <si>
    <t xml:space="preserve"> 7.2.2 </t>
  </si>
  <si>
    <t xml:space="preserve"> 93584 </t>
  </si>
  <si>
    <t>EXECUÇÃO DE DEPÓSITO EM CANTEIRO DE OBRA EM CHAPA DE MADEIRA COMPENSADA, NÃO INCLUSO MOBILIÁRIO. AF_04/2016</t>
  </si>
  <si>
    <t xml:space="preserve"> 7.2.3 </t>
  </si>
  <si>
    <t xml:space="preserve"> 93583 </t>
  </si>
  <si>
    <t>EXECUÇÃO DE CENTRAL DE FÔRMAS, PRODUÇÃO DE ARGAMASSA OU CONCRETO EM CANTEIRO DE OBRA, NÃO INCLUSO MOBILIÁRIO E EQUIPAMENTOS. AF_04/2016</t>
  </si>
  <si>
    <t xml:space="preserve"> 7.2.4 </t>
  </si>
  <si>
    <t xml:space="preserve"> 93582 </t>
  </si>
  <si>
    <t>EXECUÇÃO DE CENTRAL DE ARMADURA EM CANTEIRO DE OBRA, NÃO INCLUSO MOBILIÁRIO E EQUIPAMENTOS. AF_04/2016</t>
  </si>
  <si>
    <t xml:space="preserve"> 7.3 </t>
  </si>
  <si>
    <t>INSTALAÇÕES PROVISÓRIAS</t>
  </si>
  <si>
    <t xml:space="preserve"> 7.3.1 </t>
  </si>
  <si>
    <t xml:space="preserve"> 41598 ADAPT (03) </t>
  </si>
  <si>
    <t>ENTRADA PROVISORIA DE ENERGIA ELETRICA AEREA TRIFASICA 40A EM POSTE MADEIRA</t>
  </si>
  <si>
    <t xml:space="preserve"> 7.3.2 </t>
  </si>
  <si>
    <t xml:space="preserve"> 102623 </t>
  </si>
  <si>
    <t>CAIXA D´ÁGUA EM POLIETILENO, 1000 LITROS (INCLUSOS TUBOS, CONEXÕES E TORNEIRA DE BÓIA) - FORNECIMENTO E INSTALAÇÃO. AF_06/2021</t>
  </si>
  <si>
    <t xml:space="preserve"> 7.3.3 </t>
  </si>
  <si>
    <t xml:space="preserve"> SETOP IIO-LIG-015 ADAPT (1) </t>
  </si>
  <si>
    <t>LIGAÇÃO PROVISÓRIA DE ÁGUA E ESGOTO</t>
  </si>
  <si>
    <t xml:space="preserve"> 7.3.4 </t>
  </si>
  <si>
    <t xml:space="preserve"> 97741 </t>
  </si>
  <si>
    <t>KIT CAVALETE PARA MEDIÇÃO DE ÁGUA - ENTRADA INDIVIDUALIZADA, EM PVC DN 25 MM (3/4"), PARA 1 MEDIDOR - FORNECIMENTO E INSTALAÇÃO (EXCLUSIVE HIDRÔMETRO). AF_03/2024</t>
  </si>
  <si>
    <t xml:space="preserve"> 7.3.5 </t>
  </si>
  <si>
    <t xml:space="preserve"> 95675 </t>
  </si>
  <si>
    <t>HIDRÔMETRO DN 3/4", 5,0 M3/H - FORNECIMENTO E INSTALAÇÃO. AF_03/2024</t>
  </si>
  <si>
    <t xml:space="preserve"> 7.4 </t>
  </si>
  <si>
    <t>OPERAÇÃO DO CANTEIRO</t>
  </si>
  <si>
    <t xml:space="preserve"> 7.4.1 </t>
  </si>
  <si>
    <t xml:space="preserve"> 00044480 </t>
  </si>
  <si>
    <t>TARIFA "A" ENTRE  0 E 20M3 FORNECIMENTO  D</t>
  </si>
  <si>
    <t>m³</t>
  </si>
  <si>
    <t xml:space="preserve"> 7.4.2 </t>
  </si>
  <si>
    <t xml:space="preserve"> 00014250 </t>
  </si>
  <si>
    <t>ENERGIA ELETRICA COMERCIAL, BAIXA TENSAO, RELATIVA AO CONSUMO DE ATE 100 KWH, INCLUINDO ICMS, PIS/PASEP E COFINS</t>
  </si>
  <si>
    <t>KWH</t>
  </si>
  <si>
    <t>MOVIMENTAÇÃO DE TERRA</t>
  </si>
  <si>
    <t xml:space="preserve"> 8.1 </t>
  </si>
  <si>
    <t>REGULARIZAÇÃO</t>
  </si>
  <si>
    <t xml:space="preserve"> 8.1.1 </t>
  </si>
  <si>
    <t xml:space="preserve"> 100576 </t>
  </si>
  <si>
    <t>REGULARIZAÇÃO E COMPACTAÇÃO DE SUBLEITO DE SOLO  PREDOMINANTEMENTE ARGILOSO. AF_11/2019</t>
  </si>
  <si>
    <t xml:space="preserve"> 13.1 </t>
  </si>
  <si>
    <t>FUNDAÇÃO</t>
  </si>
  <si>
    <t xml:space="preserve"> 13.1.1 </t>
  </si>
  <si>
    <t>ESTACAS</t>
  </si>
  <si>
    <t xml:space="preserve"> 13.1.1.1 </t>
  </si>
  <si>
    <t xml:space="preserve"> 90883 ADAPT (3) </t>
  </si>
  <si>
    <t>ESTACA ESCAVADA MECANICAMENTE, SEM FLUIDO ESTABILIZANTE, COM 30 CM DE DIÂMETRO, ATÉ 9 M DE COMPRIMENTO, CONCRETO LANÇADO POR CAMINHÃO BETONEIRA (EXCLUSIVE MOBILIZAÇÃO E DESMOBILIZAÇÃO)</t>
  </si>
  <si>
    <t xml:space="preserve"> 13.1.1.2 </t>
  </si>
  <si>
    <t xml:space="preserve"> 95584 </t>
  </si>
  <si>
    <t>MONTAGEM DE ARMADURA TRANSVERSAL DE ESTACAS DE SEÇÃO CIRCULAR, DIÂMETRO = 6,30 MM. AF_09/2021_PS</t>
  </si>
  <si>
    <t>KG</t>
  </si>
  <si>
    <t xml:space="preserve"> 13.1.1.3 </t>
  </si>
  <si>
    <t xml:space="preserve"> 95577 </t>
  </si>
  <si>
    <t>MONTAGEM DE ARMADURA DE ESTACAS, DIÂMETRO = 10,0 MM. AF_09/2021_PS</t>
  </si>
  <si>
    <t xml:space="preserve"> 13.1.1.4 </t>
  </si>
  <si>
    <t xml:space="preserve"> 95578 </t>
  </si>
  <si>
    <t>MONTAGEM DE ARMADURA DE ESTACAS, DIÂMETRO = 12,5 MM. AF_09/2021_PS</t>
  </si>
  <si>
    <t xml:space="preserve"> 13.1.2 </t>
  </si>
  <si>
    <t>BLOCOS DE FUNDAÇÃO</t>
  </si>
  <si>
    <t xml:space="preserve"> 13.1.2.1 </t>
  </si>
  <si>
    <t xml:space="preserve"> 96521 </t>
  </si>
  <si>
    <t>ESCAVAÇÃO MECANIZADA PARA BLOCO DE COROAMENTO OU SAPATA COM RETROESCAVADEIRA (INCLUINDO ESCAVAÇÃO PARA COLOCAÇÃO DE FÔRMAS). AF_01/2024</t>
  </si>
  <si>
    <t xml:space="preserve"> 13.1.2.2 </t>
  </si>
  <si>
    <t xml:space="preserve"> 96619 </t>
  </si>
  <si>
    <t>LASTRO DE CONCRETO MAGRO, APLICADO EM BLOCOS DE COROAMENTO OU SAPATAS, ESPESSURA DE 5 CM. AF_01/2024</t>
  </si>
  <si>
    <t xml:space="preserve"> 13.1.2.3 </t>
  </si>
  <si>
    <t xml:space="preserve"> 96534 </t>
  </si>
  <si>
    <t>FABRICAÇÃO, MONTAGEM E DESMONTAGEM DE FÔRMA PARA BLOCO DE COROAMENTO, EM MADEIRA SERRADA, E=25 MM, 4 UTILIZAÇÕES. AF_01/2024</t>
  </si>
  <si>
    <t xml:space="preserve"> 13.1.2.4 </t>
  </si>
  <si>
    <t xml:space="preserve"> 96557 </t>
  </si>
  <si>
    <t>CONCRETAGEM DE BLOCO DE COROAMENTO OU VIGA BALDRAME, FCK 30 MPA, COM USO DE BOMBA - LANÇAMENTO, ADENSAMENTO E ACABAMENTO. AF_01/2024</t>
  </si>
  <si>
    <t xml:space="preserve"> 13.1.2.5 </t>
  </si>
  <si>
    <t xml:space="preserve"> 96543 </t>
  </si>
  <si>
    <t>ARMAÇÃO DE BLOCO UTILIZANDO AÇO CA-60 DE 5 MM - MONTAGEM. AF_01/2024</t>
  </si>
  <si>
    <t xml:space="preserve"> 13.1.2.6 </t>
  </si>
  <si>
    <t xml:space="preserve"> 96546 </t>
  </si>
  <si>
    <t>ARMAÇÃO DE BLOCO UTILIZANDO AÇO CA-50 DE 10 MM - MONTAGEM. AF_01/2024</t>
  </si>
  <si>
    <t xml:space="preserve"> 13.1.2.7 </t>
  </si>
  <si>
    <t xml:space="preserve"> 96547 </t>
  </si>
  <si>
    <t>ARMAÇÃO DE BLOCO, VIGA BALDRAME OU SAPATA UTILIZANDO AÇO CA-50 DE 12,5 MM - MONTAGEM. AF_06/2017</t>
  </si>
  <si>
    <t xml:space="preserve"> 13.1.2.8 </t>
  </si>
  <si>
    <t xml:space="preserve"> 93382 </t>
  </si>
  <si>
    <t>REATERRO MANUAL DE VALAS, COM COMPACTADOR DE SOLOS DE PERCUSSÃO. AF_08/2023</t>
  </si>
  <si>
    <t xml:space="preserve"> 13.1.3 </t>
  </si>
  <si>
    <t>PILARES 20x30 (24x)</t>
  </si>
  <si>
    <t xml:space="preserve"> 13.1.3.1 </t>
  </si>
  <si>
    <t xml:space="preserve"> 92269 </t>
  </si>
  <si>
    <t>FABRICAÇÃO DE FÔRMA PARA PILARES E ESTRUTURAS SIMILARES, EM MADEIRA SERRADA, E=25 MM. AF_09/2020</t>
  </si>
  <si>
    <t xml:space="preserve"> 13.1.3.2 </t>
  </si>
  <si>
    <t xml:space="preserve"> 103672 ADAPT (1) </t>
  </si>
  <si>
    <t>CONCRETAGEM DE PILARES, FCK = 30 MPA, COM USO DE BOMBA - LANÇAMENTO, ADENSAMENTO E ACABAMENTO.</t>
  </si>
  <si>
    <t xml:space="preserve"> 13.1.3.3 </t>
  </si>
  <si>
    <t xml:space="preserve"> 92759 </t>
  </si>
  <si>
    <t>ARMAÇÃO DE PILAR OU VIGA DE ESTRUTURA CONVENCIONAL DE CONCRETO ARMADO UTILIZANDO AÇO CA-60 DE 5,0 MM - MONTAGEM. AF_06/2022</t>
  </si>
  <si>
    <t xml:space="preserve"> 13.1.3.4 </t>
  </si>
  <si>
    <t xml:space="preserve"> 92762 </t>
  </si>
  <si>
    <t>ARMAÇÃO DE PILAR OU VIGA DE ESTRUTURA CONVENCIONAL DE CONCRETO ARMADO UTILIZANDO AÇO CA-50 DE 10,0 MM - MONTAGEM. AF_06/2022</t>
  </si>
  <si>
    <t xml:space="preserve"> 13.1.4 </t>
  </si>
  <si>
    <t>PILARES 20x20 (12x)</t>
  </si>
  <si>
    <t xml:space="preserve"> 13.1.4.1 </t>
  </si>
  <si>
    <t xml:space="preserve"> 13.1.4.2 </t>
  </si>
  <si>
    <t xml:space="preserve"> 13.1.4.3 </t>
  </si>
  <si>
    <t xml:space="preserve"> 13.1.4.4 </t>
  </si>
  <si>
    <t xml:space="preserve"> 13.1.5 </t>
  </si>
  <si>
    <t>VIGAS BALDRAME</t>
  </si>
  <si>
    <t xml:space="preserve"> 13.1.5.1 </t>
  </si>
  <si>
    <t xml:space="preserve"> 96525 </t>
  </si>
  <si>
    <t>ESCAVAÇÃO MECANIZADA PARA VIGA BALDRAME OU SAPATA CORRIDA COM MINI-ESCAVADEIRA (INCLUINDO ESCAVAÇÃO PARA COLOCAÇÃO DE FÔRMAS). AF_01/2024</t>
  </si>
  <si>
    <t xml:space="preserve"> 13.1.5.2 </t>
  </si>
  <si>
    <t xml:space="preserve"> 94103 ADAPT(2) </t>
  </si>
  <si>
    <t>LASTRO DE VALA COM PREPARO DE FUNDO, LARGURA MENOR QUE 1,5 M, COM CAMADA DE BRITA, LANÇAMENTO MANUAL, EM LOCAL COM NÍVEL BAIXO DE INTERFERÊNCIA</t>
  </si>
  <si>
    <t xml:space="preserve"> 13.1.5.3 </t>
  </si>
  <si>
    <t xml:space="preserve"> 96542 </t>
  </si>
  <si>
    <t>FABRICAÇÃO, MONTAGEM E DESMONTAGEM DE FÔRMA PARA VIGA BALDRAME, EM CHAPA DE MADEIRA COMPENSADA RESINADA, E=17 MM, 4 UTILIZAÇÕES. AF_01/2024</t>
  </si>
  <si>
    <t xml:space="preserve"> 13.1.5.4 </t>
  </si>
  <si>
    <t xml:space="preserve"> 13.1.5.5 </t>
  </si>
  <si>
    <t xml:space="preserve"> 13.1.5.6 </t>
  </si>
  <si>
    <t xml:space="preserve"> 96544 </t>
  </si>
  <si>
    <t>ARMAÇÃO DE BLOCO UTILIZANDO AÇO CA-50 DE 6,3 MM - MONTAGEM. AF_01/2024</t>
  </si>
  <si>
    <t xml:space="preserve"> 13.1.5.7 </t>
  </si>
  <si>
    <t xml:space="preserve"> 96545 </t>
  </si>
  <si>
    <t>ARMAÇÃO DE BLOCO UTILIZANDO AÇO CA-50 DE 8 MM - MONTAGEM. AF_01/2024</t>
  </si>
  <si>
    <t xml:space="preserve"> 13.1.5.8 </t>
  </si>
  <si>
    <t xml:space="preserve"> 13.1.5.9 </t>
  </si>
  <si>
    <t xml:space="preserve"> 13.1.5.10 </t>
  </si>
  <si>
    <t xml:space="preserve"> 13.1.6 </t>
  </si>
  <si>
    <t>VIGAS COBERTURA</t>
  </si>
  <si>
    <t xml:space="preserve"> 13.1.6.1 </t>
  </si>
  <si>
    <t xml:space="preserve"> 92451 </t>
  </si>
  <si>
    <t>MONTAGEM E DESMONTAGEM DE FÔRMA DE VIGA, ESCORAMENTO COM GARFO DE MADEIRA, PÉ-DIREITO SIMPLES, EM CHAPA DE MADEIRA RESINADA, 2 UTILIZAÇÕES. AF_09/2020</t>
  </si>
  <si>
    <t xml:space="preserve"> 13.1.6.2 </t>
  </si>
  <si>
    <t xml:space="preserve"> 103675 ADAPT (1) </t>
  </si>
  <si>
    <t>CONCRETAGEM DE VIGAS E LAJES, FCK=30 MPA, PARA LAJES MACIÇAS OU NERVURADAS COM USO DE BOMBA - LANÇAMENTO, ADENSAMENTO E ACABAMENTO.</t>
  </si>
  <si>
    <t xml:space="preserve"> 13.1.6.3 </t>
  </si>
  <si>
    <t xml:space="preserve"> 13.1.6.4 </t>
  </si>
  <si>
    <t xml:space="preserve"> 92761 </t>
  </si>
  <si>
    <t>ARMAÇÃO DE PILAR OU VIGA DE ESTRUTURA CONVENCIONAL DE CONCRETO ARMADO UTILIZANDO AÇO CA-50 DE 8,0 MM - MONTAGEM. AF_06/2022</t>
  </si>
  <si>
    <t xml:space="preserve"> 13.1.6.5 </t>
  </si>
  <si>
    <t xml:space="preserve"> 13.1.6.6 </t>
  </si>
  <si>
    <t xml:space="preserve"> 92763 </t>
  </si>
  <si>
    <t>ARMAÇÃO DE PILAR OU VIGA DE ESTRUTURA CONVENCIONAL DE CONCRETO ARMADO UTILIZANDO AÇO CA-50 DE 12,5 MM - MONTAGEM. AF_06/2022</t>
  </si>
  <si>
    <t xml:space="preserve"> 13.1.7 </t>
  </si>
  <si>
    <t>LAJE COBERTURA</t>
  </si>
  <si>
    <t xml:space="preserve"> 13.1.7.1 </t>
  </si>
  <si>
    <t xml:space="preserve"> 101963 ADAPT (7) </t>
  </si>
  <si>
    <t>LAJE PRÉ-MOLDADA UNIDIRECIONAL, BIAPOIADA, PARA PISO, ENCHIMENTO EM CERÂMICA, VIGOTA CONVENCIONAL, ALTURA TOTAL DA LAJE (ENCHIMENTO+CAPA) = (8+4), INCLUSO CONCRETAGEM FCK 30 MPA.</t>
  </si>
  <si>
    <t xml:space="preserve"> 13.1.7.2 </t>
  </si>
  <si>
    <t xml:space="preserve"> SBC 040122 ADAPT (1) </t>
  </si>
  <si>
    <t>TELA ELETROSOLDADA NERVURADA Q-61 15x15 4,2mm (0,97kg/m)</t>
  </si>
  <si>
    <t xml:space="preserve"> 13.1.7.3 </t>
  </si>
  <si>
    <t xml:space="preserve"> 92768 </t>
  </si>
  <si>
    <t>ARMAÇÃO DE LAJE DE ESTRUTURA CONVENCIONAL DE CONCRETO ARMADO UTILIZANDO AÇO CA-60 DE 5,0 MM - MONTAGEM. AF_06/2022</t>
  </si>
  <si>
    <t xml:space="preserve"> 13.1.7.4 </t>
  </si>
  <si>
    <t xml:space="preserve"> 92769 </t>
  </si>
  <si>
    <t>ARMAÇÃO DE LAJE DE ESTRUTURA CONVENCIONAL DE CONCRETO ARMADO UTILIZANDO AÇO CA-50 DE 6,3 MM - MONTAGEM. AF_06/2022</t>
  </si>
  <si>
    <t xml:space="preserve"> 13.1.8 </t>
  </si>
  <si>
    <t>LAJE ABRIGO DE GÁS</t>
  </si>
  <si>
    <t xml:space="preserve"> 13.1.8.1 </t>
  </si>
  <si>
    <t xml:space="preserve"> 13.1.9 </t>
  </si>
  <si>
    <t>PISO ABRIGO DE GÁS</t>
  </si>
  <si>
    <t xml:space="preserve"> 13.1.9.1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</si>
  <si>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</si>
  <si>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</si>
  <si>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15.1 </t>
  </si>
  <si>
    <t>ALIMENTAÇÃO</t>
  </si>
  <si>
    <t xml:space="preserve"> 15.1.1 </t>
  </si>
  <si>
    <t>SERVIÇOS PRELIMINARES E COMPLEMENTARES</t>
  </si>
  <si>
    <t xml:space="preserve"> 15.1.1.1 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</si>
  <si>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</si>
  <si>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AF_02/2021</t>
  </si>
  <si>
    <t xml:space="preserve"> 15.1.1.2 </t>
  </si>
  <si>
    <t xml:space="preserve"> 15.1.2 </t>
  </si>
  <si>
    <t>TUBOS E CONEXÕES</t>
  </si>
  <si>
    <t xml:space="preserve"> 15.1.2.1 </t>
  </si>
  <si>
    <t xml:space="preserve"> 94495 </t>
  </si>
  <si>
    <t>REGISTRO DE GAVETA BRUTO, LATÃO, ROSCÁVEL, 1" - FORNECIMENTO E INSTALAÇÃO. AF_08/2021</t>
  </si>
  <si>
    <t xml:space="preserve"> 15.1.2.2 </t>
  </si>
  <si>
    <t xml:space="preserve"> 94705 </t>
  </si>
  <si>
    <t>ADAPTADOR COM FLANGE E ANEL DE VEDAÇÃO, PVC, SOLDÁVEL, DN 40 MM X 1 1/4", INSTALADO EM RESERVAÇÃO PREDIAL DE ÁGUA - FORNECIMENTO E INSTALAÇÃO. AF_04/2024</t>
  </si>
  <si>
    <t xml:space="preserve"> 15.1.2.3 </t>
  </si>
  <si>
    <t xml:space="preserve"> 94658 </t>
  </si>
  <si>
    <t>ADAPTADOR CURTO COM BOLSA E ROSCA PARA REGISTRO, PVC, SOLDÁVEL, DN 32 MM X 1", INSTALADO EM RESERVAÇÃO PREDIAL DE ÁGUA - FORNECIMENTO E INSTALAÇÃO. AF_04/2024</t>
  </si>
  <si>
    <t xml:space="preserve"> 15.1.2.4 </t>
  </si>
  <si>
    <t xml:space="preserve"> 103993 </t>
  </si>
  <si>
    <t>BUCHA DE REDUÇÃO, PVC, SOLDÁVEL, DN 40MM X 32MM, INSTALADO EM RAMAL DE DISTRIBUIÇÃO DE ÁGUA - FORNECIMENTO E INSTALAÇÃO. AF_06/2022</t>
  </si>
  <si>
    <t xml:space="preserve"> 15.1.2.5 </t>
  </si>
  <si>
    <t xml:space="preserve"> 94677 </t>
  </si>
  <si>
    <t>CURVA 90 GRAUS, PVC, SOLDÁVEL, DN 40 MM, INSTALADO EM RESERVAÇÃO PREDIAL DE ÁGUA - FORNECIMENTO E INSTALAÇÃO. AF_04/2024</t>
  </si>
  <si>
    <t xml:space="preserve"> 15.1.2.6 </t>
  </si>
  <si>
    <t xml:space="preserve"> 94674 </t>
  </si>
  <si>
    <t>JOELHO 90 GRAUS, PVC, SOLDÁVEL, DN 32 MM INSTALADO EM RESERVAÇÃO PREDIAL DE ÁGUA - FORNECIMENTO E INSTALAÇÃO. AF_04/2024</t>
  </si>
  <si>
    <t xml:space="preserve"> 15.1.2.7 </t>
  </si>
  <si>
    <t xml:space="preserve"> 94676 </t>
  </si>
  <si>
    <t>JOELHO 90 GRAUS, PVC, SOLDÁVEL, DN 40 MM INSTALADO EM RESERVAÇÃO PREDIAL DE ÁGUA - FORNECIMENTO E INSTALAÇÃO. AF_04/2024</t>
  </si>
  <si>
    <t xml:space="preserve"> 15.1.2.8 </t>
  </si>
  <si>
    <t xml:space="preserve"> 94661 </t>
  </si>
  <si>
    <t>LUVA, PVC, SOLDÁVEL, DN 40 MM, INSTALADO EM RESERVAÇÃO PREDIAL DE ÁGUA - FORNECIMENTO E INSTALAÇÃO. AF_04/2024</t>
  </si>
  <si>
    <t xml:space="preserve"> 15.1.2.9 </t>
  </si>
  <si>
    <t xml:space="preserve"> 94649 </t>
  </si>
  <si>
    <t>TUBO, PVC, SOLDÁVEL, DN 32 MM, INSTALADO EM RESERVAÇÃO PREDIAL DE ÁGUA - FORNECIMENTO E INSTALAÇÃO. AF_04/2024</t>
  </si>
  <si>
    <t xml:space="preserve"> 15.1.2.10 </t>
  </si>
  <si>
    <t xml:space="preserve"> 94650 </t>
  </si>
  <si>
    <t>TUBO, PVC, SOLDÁVEL, DN 40 MM, INSTALADO EM RESERVAÇÃO PREDIAL DE ÁGUA - FORNECIMENTO E INSTALAÇÃO. AF_04/2024</t>
  </si>
  <si>
    <t xml:space="preserve"> 15.1.2.11 </t>
  </si>
  <si>
    <t xml:space="preserve"> 89443 </t>
  </si>
  <si>
    <t>TE, PVC, SOLDÁVEL, DN 32MM, INSTALADO EM RAMAL DE DISTRIBUIÇÃO DE ÁGUA - FORNECIMENTO E INSTALAÇÃO. AF_06/2022</t>
  </si>
  <si>
    <t xml:space="preserve"> 15.1.2.12 </t>
  </si>
  <si>
    <t xml:space="preserve"> 103990 </t>
  </si>
  <si>
    <t>UNIÃO, PVC, SOLDÁVEL, DN 40MM, INSTALADO EM RAMAL DE DISTRIBUIÇÃO DE ÁGUA - FORNECIMENTO E INSTALAÇÃO. AF_06/2022</t>
  </si>
  <si>
    <t xml:space="preserve"> 15.2 </t>
  </si>
  <si>
    <t>ÁGUA FRIA</t>
  </si>
  <si>
    <t xml:space="preserve"> 15.2.1 </t>
  </si>
  <si>
    <t xml:space="preserve"> 15.2.1.1 </t>
  </si>
  <si>
    <t xml:space="preserve"> 104779 </t>
  </si>
  <si>
    <t>RASGO LINEAR MECANIZADO EM ALVENARIA, PARA RAMAIS/ DISTRIBUIÇÃO DE INSTALAÇÕES HIDRÁULICAS, DIÂMETROS MENORES OU IGUAIS A 40 MM. AF_09/2023</t>
  </si>
  <si>
    <t xml:space="preserve"> 15.2.1.2 </t>
  </si>
  <si>
    <t xml:space="preserve"> 90466 </t>
  </si>
  <si>
    <t>CHUMBAMENTO LINEAR EM ALVENARIA PARA RAMAIS/DISTRIBUIÇÃO DE INSTALAÇÕES HIDRÁULICAS COM DIÂMETROS MENORES OU IGUAIS A 40 MM. AF_09/2023</t>
  </si>
  <si>
    <t xml:space="preserve"> 15.2.2 </t>
  </si>
  <si>
    <t xml:space="preserve"> 15.2.2.1 </t>
  </si>
  <si>
    <t xml:space="preserve"> 94497 </t>
  </si>
  <si>
    <t>REGISTRO DE GAVETA BRUTO, LATÃO, ROSCÁVEL, 1 1/2" - FORNECIMENTO E INSTALAÇÃO. AF_08/2021</t>
  </si>
  <si>
    <t xml:space="preserve"> 15.2.2.2 </t>
  </si>
  <si>
    <t xml:space="preserve"> 94792 </t>
  </si>
  <si>
    <t>REGISTRO DE GAVETA BRUTO, LATÃO, ROSCÁVEL, 1", COM ACABAMENTO E CANOPLA CROMADOS - FORNECIMENTO E INSTALAÇÃO. AF_08/2021</t>
  </si>
  <si>
    <t xml:space="preserve"> 15.2.2.3 </t>
  </si>
  <si>
    <t xml:space="preserve"> 89987 </t>
  </si>
  <si>
    <t>REGISTRO DE GAVETA BRUTO, LATÃO, ROSCÁVEL, 3/4", COM ACABAMENTO E CANOPLA CROMADOS - FORNECIMENTO E INSTALAÇÃO. AF_08/2021</t>
  </si>
  <si>
    <t xml:space="preserve"> 15.2.2.4 </t>
  </si>
  <si>
    <t xml:space="preserve"> 89985 </t>
  </si>
  <si>
    <t>REGISTRO DE PRESSÃO BRUTO, LATÃO, ROSCÁVEL, 3/4", COM ACABAMENTO E CANOPLA CROMADOS - FORNECIMENTO E INSTALAÇÃO. AF_08/2021</t>
  </si>
  <si>
    <t xml:space="preserve"> 15.2.2.5 </t>
  </si>
  <si>
    <t xml:space="preserve"> 96652 </t>
  </si>
  <si>
    <t>JOELHO 90 GRAUS, PPR, DN 32 MM, CLASSE PN 25, INSTALADO EM RAMAL DE DISTRIBUIÇÃO - FORNECIMENTO E INSTALAÇÃO. AF_08/2022</t>
  </si>
  <si>
    <t xml:space="preserve"> 15.2.2.6 </t>
  </si>
  <si>
    <t xml:space="preserve"> 96648 </t>
  </si>
  <si>
    <t>TUBO, PPR, DN 32, CLASSE PN 25,  INSTALADO EM RAMAL DE DISTRIBUIÇÃO DE ÁGUA   FORNECIMENTO E INSTALAÇÃO. AF_08/2022</t>
  </si>
  <si>
    <t xml:space="preserve"> 15.2.2.7 </t>
  </si>
  <si>
    <t xml:space="preserve"> 89385 </t>
  </si>
  <si>
    <t>LUVA SOLDÁVEL E COM ROSCA, PVC, SOLDÁVEL, DN 25MM X 3/4 , INSTALADO EM RAMAL OU SUB-RAMAL DE ÁGUA - FORNECIMENTO E INSTALAÇÃO. AF_06/2022</t>
  </si>
  <si>
    <t xml:space="preserve"> 15.2.2.8 </t>
  </si>
  <si>
    <t xml:space="preserve"> 96652 ADAPT (2) </t>
  </si>
  <si>
    <t>JOELHO 90 GRAUS, PPR, COM INSERTO METÁLICO EM POLIPROPILENO PPR, PPR, DN=32mm x 3/4 - FORNECIMENTO E INSTALAÇÃO. AF_08/2022</t>
  </si>
  <si>
    <t xml:space="preserve"> 15.2.2.9 </t>
  </si>
  <si>
    <t xml:space="preserve"> 89383 </t>
  </si>
  <si>
    <t>ADAPTADOR CURTO COM BOLSA E ROSCA PARA REGISTRO, PVC, SOLDÁVEL, DN 25MM X 3/4 , INSTALADO EM RAMAL OU SUB-RAMAL DE ÁGUA - FORNECIMENTO E INSTALAÇÃO. AF_06/2022</t>
  </si>
  <si>
    <t xml:space="preserve"> 15.2.2.10 </t>
  </si>
  <si>
    <t xml:space="preserve"> 89436 </t>
  </si>
  <si>
    <t>ADAPTADOR CURTO COM BOLSA E ROSCA PARA REGISTRO, PVC, SOLDÁVEL, DN 32MM X 1 , INSTALADO EM RAMAL DE DISTRIBUIÇÃO DE ÁGUA - FORNECIMENTO E INSTALAÇÃO. AF_06/2022</t>
  </si>
  <si>
    <t xml:space="preserve"> 15.2.2.11 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</si>
  <si>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</si>
  <si>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</si>
  <si>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15.2.2.12 </t>
  </si>
  <si>
    <t xml:space="preserve"> 103948 </t>
  </si>
  <si>
    <t>BUCHA DE REDUÇÃO, CURTA, PVC, SOLDÁVEL, DN 32 X 25 MM, INSTALADO EM RAMAL OU SUB-RAMAL DE ÁGUA - FORNECIMENTO E INSTALAÇÃO. AF_06/2022</t>
  </si>
  <si>
    <t xml:space="preserve"> 15.2.2.13 </t>
  </si>
  <si>
    <t xml:space="preserve"> 105234 </t>
  </si>
  <si>
    <t>BUCHA DE REDUÇÃO PVC, SOLDÁVEL, LONGA, DN 50 X 25 MM, INSTALADO EM RESERVAÇÃO PREDIAL DE ÁGUA - FORNECIMENTO E INSTALAÇÃO. AF_04/2024</t>
  </si>
  <si>
    <t xml:space="preserve"> 15.2.2.14 </t>
  </si>
  <si>
    <t xml:space="preserve"> 105228 </t>
  </si>
  <si>
    <t>BUCHA DE REDUÇÃO PVC, SOLDÁVEL, LONGA, DN 50 X 32 MM, INSTALADO EM RESERVAÇÃO PREDIAL DE ÁGUA - FORNECIMENTO E INSTALAÇÃO. AF_04/2024</t>
  </si>
  <si>
    <t xml:space="preserve"> 15.2.2.15 </t>
  </si>
  <si>
    <t xml:space="preserve"> 89430 </t>
  </si>
  <si>
    <t>CURVA DE TRANSPOSIÇÃO, PVC, SOLDÁVEL, DN 25MM, INSTALADO EM RAMAL DE DISTRIBUIÇÃO DE ÁGUA   FORNECIMENTO E INSTALAÇÃO. AF_06/2022</t>
  </si>
  <si>
    <t xml:space="preserve"> 15.2.2.16 </t>
  </si>
  <si>
    <t xml:space="preserve"> 89362 </t>
  </si>
  <si>
    <t>JOELHO 90 GRAUS, PVC, SOLDÁVEL, DN 25MM, INSTALADO EM RAMAL OU SUB-RAMAL DE ÁGUA - FORNECIMENTO E INSTALAÇÃO. AF_06/2022</t>
  </si>
  <si>
    <t xml:space="preserve"> 15.2.2.17 </t>
  </si>
  <si>
    <t xml:space="preserve"> 89367 </t>
  </si>
  <si>
    <t>JOELHO 90 GRAUS, PVC, SOLDÁVEL, DN 32MM, INSTALADO EM RAMAL OU SUB-RAMAL DE ÁGUA - FORNECIMENTO E INSTALAÇÃO. AF_06/2022</t>
  </si>
  <si>
    <t xml:space="preserve"> 15.2.2.18 </t>
  </si>
  <si>
    <t xml:space="preserve"> 94678 </t>
  </si>
  <si>
    <t>JOELHO 90 GRAUS, PVC, SOLDÁVEL, DN 50 MM INSTALADO EM RESERVAÇÃO PREDIAL DE ÁGUA - FORNECIMENTO E INSTALAÇÃO. AF_04/2024</t>
  </si>
  <si>
    <t xml:space="preserve"> 15.2.2.19 </t>
  </si>
  <si>
    <t xml:space="preserve"> 103956 </t>
  </si>
  <si>
    <t>JOELHO DE REDUÇÃO, 90 GRAUS, PVC, SOLDÁVEL, DN 32 MM X 25 MM, INSTALADO EM RAMAL DE DISTRIBUIÇÃO DE ÁGUA - FORNECIMENTO E INSTALAÇÃO. AF_06/2022</t>
  </si>
  <si>
    <t xml:space="preserve"> 15.2.2.20 </t>
  </si>
  <si>
    <t xml:space="preserve"> 89378 </t>
  </si>
  <si>
    <t>LUVA, PVC, SOLDÁVEL, DN 25MM, INSTALADO EM RAMAL OU SUB-RAMAL DE ÁGUA - FORNECIMENTO E INSTALAÇÃO. AF_06/2022</t>
  </si>
  <si>
    <t xml:space="preserve"> 15.2.2.21 </t>
  </si>
  <si>
    <t xml:space="preserve"> 89386 </t>
  </si>
  <si>
    <t>LUVA, PVC, SOLDÁVEL, DN 32MM, INSTALADO EM RAMAL OU SUB-RAMAL DE ÁGUA - FORNECIMENTO E INSTALAÇÃO. AF_06/2022</t>
  </si>
  <si>
    <t xml:space="preserve"> 15.2.2.22 </t>
  </si>
  <si>
    <t xml:space="preserve"> 94663 </t>
  </si>
  <si>
    <t>LUVA, PVC, SOLDÁVEL, DN 50 MM, INSTALADO EM RESERVAÇÃO PREDIAL DE ÁGUA - FORNECIMENTO E INSTALAÇÃO. AF_04/2024</t>
  </si>
  <si>
    <t xml:space="preserve"> 15.2.2.23 </t>
  </si>
  <si>
    <t xml:space="preserve"> 89402 </t>
  </si>
  <si>
    <t>TUBO, PVC, SOLDÁVEL, DN 25MM, INSTALADO EM RAMAL DE DISTRIBUIÇÃO DE ÁGUA - FORNECIMENTO E INSTALAÇÃO. AF_06/2022</t>
  </si>
  <si>
    <t xml:space="preserve"> 15.2.2.24 </t>
  </si>
  <si>
    <t xml:space="preserve"> 89356 </t>
  </si>
  <si>
    <t>TUBO, PVC, SOLDÁVEL, DN 25MM, INSTALADO EM RAMAL OU SUB-RAMAL DE ÁGUA - FORNECIMENTO E INSTALAÇÃO. AF_06/2022</t>
  </si>
  <si>
    <t xml:space="preserve"> 15.2.2.25 </t>
  </si>
  <si>
    <t xml:space="preserve"> 89403 </t>
  </si>
  <si>
    <t>TUBO, PVC, SOLDÁVEL, DN 32MM, INSTALADO EM RAMAL DE DISTRIBUIÇÃO DE ÁGUA - FORNECIMENTO E INSTALAÇÃO. AF_06/2022</t>
  </si>
  <si>
    <t xml:space="preserve"> 15.2.2.26 </t>
  </si>
  <si>
    <t xml:space="preserve"> 89357 </t>
  </si>
  <si>
    <t>TUBO, PVC, SOLDÁVEL, DN 32MM, INSTALADO EM RAMAL OU SUB-RAMAL DE ÁGUA - FORNECIMENTO E INSTALAÇÃO. AF_06/2022</t>
  </si>
  <si>
    <t xml:space="preserve"> 15.2.2.27 </t>
  </si>
  <si>
    <t xml:space="preserve"> 94651 </t>
  </si>
  <si>
    <t>TUBO, PVC, SOLDÁVEL, DN 50 MM, INSTALADO EM RESERVAÇÃO PREDIAL DE ÁGUA - FORNECIMENTO E INSTALAÇÃO. AF_04/2024</t>
  </si>
  <si>
    <t xml:space="preserve"> 15.2.2.28 </t>
  </si>
  <si>
    <t xml:space="preserve"> 89395 </t>
  </si>
  <si>
    <t>TE, PVC, SOLDÁVEL, DN 25MM, INSTALADO EM RAMAL OU SUB-RAMAL DE ÁGUA - FORNECIMENTO E INSTALAÇÃO. AF_06/2022</t>
  </si>
  <si>
    <t xml:space="preserve"> 15.2.2.29 </t>
  </si>
  <si>
    <t xml:space="preserve"> 15.2.2.30 </t>
  </si>
  <si>
    <t xml:space="preserve"> 104004 </t>
  </si>
  <si>
    <t>TE, PVC, SOLDÁVEL, DN 50MM, INSTALADO EM RAMAL DE DISTRIBUIÇÃO DE ÁGUA - FORNECIMENTO E INSTALAÇÃO. AF_06/2022</t>
  </si>
  <si>
    <t xml:space="preserve"> 15.2.2.31 </t>
  </si>
  <si>
    <t xml:space="preserve"> 89400 </t>
  </si>
  <si>
    <t>TÊ DE REDUÇÃO, PVC, SOLDÁVEL, DN 32MM X 25MM, INSTALADO EM RAMAL OU SUB-RAMAL DE ÁGUA - FORNECIMENTO E INSTALAÇÃO. AF_06/2022</t>
  </si>
  <si>
    <t xml:space="preserve"> 15.2.2.32 </t>
  </si>
  <si>
    <t xml:space="preserve"> 105189 </t>
  </si>
  <si>
    <t>TE DE REDUÇÃO, PVC, SOLDÁVEL, 90 GRAUS, DN 50 MM X 25 MM, INSTALADO EM RESERVAÇÃO PREDIAL DE ÁGUA - FORNECIMENTO E INSTALAÇÃO. AF_04/2024</t>
  </si>
  <si>
    <t xml:space="preserve"> 15.2.2.33 </t>
  </si>
  <si>
    <t xml:space="preserve"> 105190 </t>
  </si>
  <si>
    <t>TE DE REDUÇÃO, PVC, SOLDÁVEL, 90 GRAUS, DN 50 MM X 32 MM, INSTALADO EM RESERVAÇÃO PREDIAL DE ÁGUA - FORNECIMENTO E INSTALAÇÃO. AF_04/2024</t>
  </si>
  <si>
    <t xml:space="preserve"> 15.2.2.34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</si>
  <si>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</si>
  <si>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</si>
  <si>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15.2.2.35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</si>
  <si>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</si>
  <si>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</si>
  <si>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15.2.2.36 </t>
  </si>
  <si>
    <t xml:space="preserve"> 90374 </t>
  </si>
  <si>
    <t>TÊ COM BUCHA DE LATÃO NA BOLSA CENTRAL, PVC, SOLDÁVEL, DN 25MM X 3/4 , INSTALADO EM RAMAL OU SUB-RAMAL DE ÁGUA - FORNECIMENTO E INSTALAÇÃO. AF_06/2022</t>
  </si>
  <si>
    <t xml:space="preserve"> 15.3 </t>
  </si>
  <si>
    <t>ÁGUA QUENTE</t>
  </si>
  <si>
    <t xml:space="preserve"> 15.3.1 </t>
  </si>
  <si>
    <t xml:space="preserve"> 15.3.1.1 </t>
  </si>
  <si>
    <t xml:space="preserve"> 15.3.1.2 </t>
  </si>
  <si>
    <t xml:space="preserve"> 15.3.2 </t>
  </si>
  <si>
    <t xml:space="preserve"> 15.3.2.1 </t>
  </si>
  <si>
    <t xml:space="preserve"> 15.3.2.2 </t>
  </si>
  <si>
    <t xml:space="preserve"> 15.3.2.3 </t>
  </si>
  <si>
    <t xml:space="preserve"> 15.3.2.4 </t>
  </si>
  <si>
    <t xml:space="preserve"> 96639 ADAPT (2) </t>
  </si>
  <si>
    <t>CURVA DE TRANSPOSIÇÃO, PPR, DN 25 MM, CLASSE PN 25, INSTALADO EM RAMAL OU SUB-RAMAL DE ÁGUA   FORNECIMENTO E INSTALAÇÃO.</t>
  </si>
  <si>
    <t xml:space="preserve"> 15.3.2.5 </t>
  </si>
  <si>
    <t xml:space="preserve"> 96639 ADAPT (3) </t>
  </si>
  <si>
    <t>CURVA DE TRANSPOSIÇÃO, PPR, DN 32 MM, CLASSE PN 25, INSTALADO EM RAMAL OU SUB-RAMAL DE ÁGUA   FORNECIMENTO E INSTALAÇÃO.</t>
  </si>
  <si>
    <t xml:space="preserve"> 15.3.2.6 </t>
  </si>
  <si>
    <t xml:space="preserve"> 96637 </t>
  </si>
  <si>
    <t>JOELHO 90 GRAUS, PPR, DN 25 MM, CLASSE PN 25, INSTALADO EM RAMAL OU SUB-RAMAL DE ÁGUA   FORNECIMENTO E INSTALAÇÃO. AF_08/2022</t>
  </si>
  <si>
    <t xml:space="preserve"> 15.3.2.7 </t>
  </si>
  <si>
    <t xml:space="preserve"> 15.3.2.8 </t>
  </si>
  <si>
    <t xml:space="preserve"> 15.3.2.9 </t>
  </si>
  <si>
    <t xml:space="preserve"> 96652 ADAPT (3) </t>
  </si>
  <si>
    <t>JOELHO 90 GRAUS, PPR, COM INSERTO METÁLICO EM POLIPROPILENO PPR, DN=32mm x 1", INSTALADO EM RAMAL DE DISTRIBUIÇÃO - FORNECIMENTO E INSTALAÇÃO.</t>
  </si>
  <si>
    <t xml:space="preserve"> 15.3.2.10 </t>
  </si>
  <si>
    <t xml:space="preserve"> 96656 </t>
  </si>
  <si>
    <t>LUVA, PPR, DN 25 MM, CLASSE PN 25, INSTALADO EM RAMAL DE DISTRIBUIÇÃO DE ÁGUA   FORNECIMENTO E INSTALAÇÃO. AF_08/2022</t>
  </si>
  <si>
    <t xml:space="preserve"> 15.3.2.11 </t>
  </si>
  <si>
    <t xml:space="preserve"> 96659 </t>
  </si>
  <si>
    <t>LUVA, PPR, DN 32 MM, CLASSE PN 25, INSTALADO EM RAMAL DE DISTRIBUIÇÃO DE ÁGUA   FORNECIMENTO E INSTALAÇÃO. AF_08/2022</t>
  </si>
  <si>
    <t xml:space="preserve"> 15.3.2.12 </t>
  </si>
  <si>
    <t xml:space="preserve"> 104192 </t>
  </si>
  <si>
    <t>TÊ MISTURADOR, PPR, F M M, DN 25 X 25 MM, INSTALADO EM RAMAL OU SUB-RAMAL DE ÁGUA - FORNECIMENTO E INSTALAÇÃO. AF_08/2022</t>
  </si>
  <si>
    <t xml:space="preserve"> 15.3.2.13 </t>
  </si>
  <si>
    <t xml:space="preserve"> 96642 </t>
  </si>
  <si>
    <t>TÊ NORMAL, PPR, DN 25 MM, CLASSE PN 25, INSTALADO EM RAMAL OU SUB-RAMAL DE ÁGUA   FORNECIMENTO E INSTALAÇÃO. AF_08/2022</t>
  </si>
  <si>
    <t xml:space="preserve"> 15.3.2.14 </t>
  </si>
  <si>
    <t xml:space="preserve"> 96666 ADAPT (1) </t>
  </si>
  <si>
    <t>TE DE REDUÇÃO, PPR, F/F/F, SOLDAVEL, 90 GRAUS, DN 32 X 25 X 32 MM, INSTALADO EM RAMAL DE DISTRIBUIÇÃO DE ÁGUA   FORNECIMENTO E INSTALAÇÃO. AF_08/2022</t>
  </si>
  <si>
    <t xml:space="preserve"> 15.3.2.15 </t>
  </si>
  <si>
    <t xml:space="preserve"> 96647 </t>
  </si>
  <si>
    <t>TUBO, PPR, DN 25, CLASSE PN 25,  INSTALADO EM RAMAL DE DISTRIBUIÇÃO DE ÁGUA   FORNECIMENTO E INSTALAÇÃO. AF_08/2022</t>
  </si>
  <si>
    <t xml:space="preserve"> 15.3.2.16 </t>
  </si>
  <si>
    <t xml:space="preserve"> 96636 </t>
  </si>
  <si>
    <t>TUBO, PPR, DN 25, CLASSE PN 25 INSTALADO EM RAMAL OU SUB-RAMAL DE ÁGUA   FORNECIMENTO E INSTALAÇÃO. AF_08/2022</t>
  </si>
  <si>
    <t xml:space="preserve"> 15.3.2.17 </t>
  </si>
  <si>
    <t xml:space="preserve"> 96729 </t>
  </si>
  <si>
    <t>TUBO, PPR, DN 32 MM, CLASSE PN 25,  INSTALADO EM RESERVAÇÃO PREDIAL DE ÁGUA - FORNECIMENTO E INSTALAÇÃO. AF_04/2024</t>
  </si>
  <si>
    <t xml:space="preserve"> 15.3.2.18 </t>
  </si>
  <si>
    <t xml:space="preserve"> 15.3.2.19 </t>
  </si>
  <si>
    <t xml:space="preserve"> 15.3.2.20 </t>
  </si>
  <si>
    <t xml:space="preserve"> 96661 </t>
  </si>
  <si>
    <t>CONECTOR FÊMEA, PPR, 32 X 3/4", CLASSE PN 25, INSTALADO EM RAMAL DE DISTRIBUIÇÃO DE ÁGUA   FORNECIMENTO E INSTALAÇÃO. AF_08/2022</t>
  </si>
  <si>
    <t xml:space="preserve"> 15.3.2.21 </t>
  </si>
  <si>
    <t xml:space="preserve"> 96640 ADAPT (1) </t>
  </si>
  <si>
    <t>CONECTOR MACHO, PPR, 25 X 3/4  , CLASSE PN 25, INSTALADO EM RAMAL OU SUB-RAMAL DE ÁGUA   FORNECIMENTO E INSTALAÇÃO.</t>
  </si>
  <si>
    <t xml:space="preserve"> 15.3.2.22 </t>
  </si>
  <si>
    <t xml:space="preserve"> 96660 ADAPT (2) </t>
  </si>
  <si>
    <t>CONECTOR MACHO, PPR, 32 X 1", CLASSE PN 25, INSTALADO EM RAMAL DE DISTRIBUIÇÃO DE ÁGUA   FORNECIMENTO E INSTALAÇÃO.</t>
  </si>
  <si>
    <t xml:space="preserve"> 15.4 </t>
  </si>
  <si>
    <t>RESERVATÓRIOS E EQUIPAMENTOS</t>
  </si>
  <si>
    <t xml:space="preserve"> 15.4.1 </t>
  </si>
  <si>
    <t xml:space="preserve"> 102607 </t>
  </si>
  <si>
    <t>CAIXA D´ÁGUA EM POLIETILENO, 1000 LITROS - FORNECIMENTO E INSTALAÇÃO. AF_06/2021</t>
  </si>
  <si>
    <t xml:space="preserve"> 15.4.2 </t>
  </si>
  <si>
    <t xml:space="preserve"> 102111 ADAPT (4) </t>
  </si>
  <si>
    <t>PRESSURIZADOR, REFERÊNCIA MAX PRESS 20E, 5M3/H, 20MCA - FORNECIMENTO E INSTALAÇÃO.</t>
  </si>
  <si>
    <t xml:space="preserve"> 15.5 </t>
  </si>
  <si>
    <t>ESGOTO - CLOACAL</t>
  </si>
  <si>
    <t xml:space="preserve"> 15.5.1 </t>
  </si>
  <si>
    <t xml:space="preserve"> 15.5.1.1 </t>
  </si>
  <si>
    <t xml:space="preserve"> 15.5.1.2 </t>
  </si>
  <si>
    <t xml:space="preserve"> 15.5.1.3 </t>
  </si>
  <si>
    <t xml:space="preserve"> 104781 </t>
  </si>
  <si>
    <t>RASGO LINEAR MECANIZADO EM ALVENARIA, PARA RAMAIS/ DISTRIBUIÇÃO DE INSTALAÇÕES HIDRÁULICAS, DIÂMETROS MAIORES QUE 40 MM E MENORES OU IGUAIS A 75 MM. AF_09/2023</t>
  </si>
  <si>
    <t xml:space="preserve"> 15.5.1.4 </t>
  </si>
  <si>
    <t xml:space="preserve"> 90467 </t>
  </si>
  <si>
    <t>CHUMBAMENTO LINEAR EM ALVENARIA PARA RAMAIS/DISTRIBUIÇÃO DE INSTALAÇÕES HIDRÁULICAS COM DIÂMETROS MAIORES QUE 40 MM E MENORES OU IGUAIS A 75 MM. AF_09/2023</t>
  </si>
  <si>
    <t xml:space="preserve"> 15.5.1.5 </t>
  </si>
  <si>
    <t xml:space="preserve"> 15.5.1.6 </t>
  </si>
  <si>
    <t xml:space="preserve"> 15.5.2 </t>
  </si>
  <si>
    <t xml:space="preserve"> 15.5.2.1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</si>
  <si>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</si>
  <si>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</si>
  <si>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15.5.2.2 </t>
  </si>
  <si>
    <t xml:space="preserve"> 97903 </t>
  </si>
  <si>
    <t>CAIXA ENTERRADA HIDRÁULICA RETANGULAR EM ALVENARIA COM TIJOLOS CERÂMICOS MACIÇOS, DIMENSÕES INTERNAS: 0,8X0,8X0,6 M PARA REDE DE ESGOTO. AF_12/2020</t>
  </si>
  <si>
    <t xml:space="preserve"> 15.5.2.3 </t>
  </si>
  <si>
    <t xml:space="preserve"> AGETOP CIVIL 081829 ADAPT (01) </t>
  </si>
  <si>
    <t>TAMPA EM CONCRETO ARMADO 25 MPA E=5CM PARA CAIXA DE INSPEÇÃO</t>
  </si>
  <si>
    <t xml:space="preserve"> 15.5.2.4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</si>
  <si>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</si>
  <si>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</si>
  <si>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15.5.2.5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</si>
  <si>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</si>
  <si>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</si>
  <si>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15.5.2.6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</si>
  <si>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</si>
  <si>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</si>
  <si>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15.5.2.7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</si>
  <si>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</si>
  <si>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</si>
  <si>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15.5.2.8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</si>
  <si>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</si>
  <si>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</si>
  <si>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15.5.2.9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</si>
  <si>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</si>
  <si>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</si>
  <si>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15.5.2.10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</si>
  <si>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</si>
  <si>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</si>
  <si>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15.5.2.11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</si>
  <si>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</si>
  <si>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</si>
  <si>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15.5.2.12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</si>
  <si>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</si>
  <si>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</si>
  <si>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15.5.2.13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</si>
  <si>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</si>
  <si>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</si>
  <si>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15.5.2.14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</si>
  <si>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</si>
  <si>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</si>
  <si>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15.5.2.15 </t>
  </si>
  <si>
    <t xml:space="preserve"> ORSE 1672 ADAPT (3) </t>
  </si>
  <si>
    <t>JOELHO DE 90°COM BOLSA PARA ANEL, EM PVC RÍGIDO C/ ANÉIS, PARA ESGOTO SECUNDÁRIO, DN 40MM</t>
  </si>
  <si>
    <t>un</t>
  </si>
  <si>
    <t xml:space="preserve"> 15.5.2.16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</si>
  <si>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</si>
  <si>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</si>
  <si>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15.5.2.17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</si>
  <si>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</si>
  <si>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</si>
  <si>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15.5.2.18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</si>
  <si>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</si>
  <si>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</si>
  <si>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15.5.2.19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</si>
  <si>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</si>
  <si>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</si>
  <si>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15.5.2.20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</si>
  <si>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</si>
  <si>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</si>
  <si>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15.5.2.21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</si>
  <si>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</si>
  <si>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</si>
  <si>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15.5.2.22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</si>
  <si>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</si>
  <si>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</si>
  <si>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15.5.2.23 </t>
  </si>
  <si>
    <t xml:space="preserve"> 89774 </t>
  </si>
  <si>
    <t>LUVA SIMPLES, PVC, SERIE NORMAL, ESGOTO PREDIAL, DN 75 MM, JUNTA ELÁSTICA, FORNECIDO E INSTALADO EM RAMAL DE DESCARGA OU RAMAL DE ESGOTO SANITÁRIO. AF_08/2022</t>
  </si>
  <si>
    <t xml:space="preserve"> 15.5.2.24 </t>
  </si>
  <si>
    <t xml:space="preserve"> 104353 ADAPT (1) </t>
  </si>
  <si>
    <t>REDUÇÃO EXCÊNTRICA, PVC, SÉRIE NORMAL, ESGOTO PREDIAL, DN 100 X 50 MM, JUNTA ELÁSTICA, FORNECIDO E INSTALADO EM PRUMADA DE ESGOTO SANITÁRIO OU VENTILAÇÃO.</t>
  </si>
  <si>
    <t xml:space="preserve"> 15.5.2.25 </t>
  </si>
  <si>
    <t xml:space="preserve"> 89549 ADAPT (2) </t>
  </si>
  <si>
    <t>REDUÇÃO EXCÊNTRICA, PVC, ESGOTO PREDIAL, DN 75 X 50 MM, JUNTA ELÁSTICA, FORNECIDO E INSTALADO EM RAMAL DE ENCAMINHAMENTO.</t>
  </si>
  <si>
    <t xml:space="preserve"> 15.5.2.26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</si>
  <si>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</si>
  <si>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</si>
  <si>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15.5.2.27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</si>
  <si>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</si>
  <si>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</si>
  <si>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15.5.2.28 </t>
  </si>
  <si>
    <t xml:space="preserve"> 89714 </t>
  </si>
  <si>
    <t>TUBO PVC, SERIE NORMAL, ESGOTO PREDIAL, DN 100 MM, FORNECIDO E INSTALADO EM RAMAL DE DESCARGA OU RAMAL DE ESGOTO SANITÁRIO. AF_08/2022</t>
  </si>
  <si>
    <t xml:space="preserve"> 15.5.2.29 </t>
  </si>
  <si>
    <t xml:space="preserve"> 90695 </t>
  </si>
  <si>
    <t>TUBO DE PVC PARA REDE COLETORA DE ESGOTO DE PAREDE MACIÇA, DN 150 MM, JUNTA ELÁSTICA  - FORNECIMENTO E ASSENTAMENTO. AF_01/2021</t>
  </si>
  <si>
    <t xml:space="preserve"> 15.5.2.30 </t>
  </si>
  <si>
    <t xml:space="preserve"> 89711 </t>
  </si>
  <si>
    <t>TUBO PVC, SERIE NORMAL, ESGOTO PREDIAL, DN 40 MM, FORNECIDO E INSTALADO EM RAMAL DE DESCARGA OU RAMAL DE ESGOTO SANITÁRIO. AF_08/2022</t>
  </si>
  <si>
    <t xml:space="preserve"> 15.5.2.31 </t>
  </si>
  <si>
    <t xml:space="preserve"> 89712 </t>
  </si>
  <si>
    <t>TUBO PVC, SERIE NORMAL, ESGOTO PREDIAL, DN 50 MM, FORNECIDO E INSTALADO EM RAMAL DE DESCARGA OU RAMAL DE ESGOTO SANITÁRIO. AF_08/2022</t>
  </si>
  <si>
    <t xml:space="preserve"> 15.5.2.32 </t>
  </si>
  <si>
    <t xml:space="preserve"> 89713 </t>
  </si>
  <si>
    <t>TUBO PVC, SERIE NORMAL, ESGOTO PREDIAL, DN 75 MM, FORNECIDO E INSTALADO EM RAMAL DE DESCARGA OU RAMAL DE ESGOTO SANITÁRIO. AF_08/2022</t>
  </si>
  <si>
    <t xml:space="preserve"> 15.6 </t>
  </si>
  <si>
    <t>ESGOTO - GORDURA</t>
  </si>
  <si>
    <t xml:space="preserve"> 15.6.1 </t>
  </si>
  <si>
    <t xml:space="preserve"> 15.6.1.1 </t>
  </si>
  <si>
    <t xml:space="preserve"> 15.6.1.2 </t>
  </si>
  <si>
    <t xml:space="preserve"> 15.6.2 </t>
  </si>
  <si>
    <t xml:space="preserve"> 15.6.2.1 </t>
  </si>
  <si>
    <t xml:space="preserve"> 15.6.2.2 </t>
  </si>
  <si>
    <t xml:space="preserve"> 15.6.2.3 </t>
  </si>
  <si>
    <t xml:space="preserve"> 15.6.2.4 </t>
  </si>
  <si>
    <t xml:space="preserve"> 15.6.2.5 </t>
  </si>
  <si>
    <t xml:space="preserve"> 15.6.2.6 </t>
  </si>
  <si>
    <t xml:space="preserve"> 15.6.2.7 </t>
  </si>
  <si>
    <t xml:space="preserve"> 15.6.2.8 </t>
  </si>
  <si>
    <t xml:space="preserve"> 15.6.2.9 </t>
  </si>
  <si>
    <t xml:space="preserve"> 15.6.2.10 </t>
  </si>
  <si>
    <t xml:space="preserve"> 15.6.2.11 </t>
  </si>
  <si>
    <t xml:space="preserve"> 98102 </t>
  </si>
  <si>
    <t>CAIXA DE GORDURA SIMPLES, CIRCULAR, EM CONCRETO PRÉ-MOLDADO, DIÂMETRO INTERNO = 0,4 M, ALTURA INTERNA = 0,4 M. AF_12/2020</t>
  </si>
  <si>
    <t xml:space="preserve"> 15.7 </t>
  </si>
  <si>
    <t>VENTILAÇÃO</t>
  </si>
  <si>
    <t xml:space="preserve"> 15.7.1 </t>
  </si>
  <si>
    <t xml:space="preserve"> 15.7.1.1 </t>
  </si>
  <si>
    <t xml:space="preserve"> 15.7.1.2 </t>
  </si>
  <si>
    <t xml:space="preserve"> 15.7.2 </t>
  </si>
  <si>
    <t xml:space="preserve"> 15.7.2.1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</si>
  <si>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</si>
  <si>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</si>
  <si>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15.7.2.2 </t>
  </si>
  <si>
    <t xml:space="preserve"> 15.7.2.3 </t>
  </si>
  <si>
    <t xml:space="preserve"> 15.7.2.4 </t>
  </si>
  <si>
    <t xml:space="preserve"> 89798 </t>
  </si>
  <si>
    <t>TUBO PVC, SERIE NORMAL, ESGOTO PREDIAL, DN 50 MM, FORNECIDO E INSTALADO EM PRUMADA DE ESGOTO SANITÁRIO OU VENTILAÇÃO. AF_08/2022</t>
  </si>
  <si>
    <t xml:space="preserve"> 15.8 </t>
  </si>
  <si>
    <t>DRENO AR CONDICIONADO</t>
  </si>
  <si>
    <t xml:space="preserve"> 15.8.1 </t>
  </si>
  <si>
    <t xml:space="preserve"> 15.8.1.1 </t>
  </si>
  <si>
    <t xml:space="preserve"> 15.8.1.2 </t>
  </si>
  <si>
    <t xml:space="preserve"> 15.8.2 </t>
  </si>
  <si>
    <t xml:space="preserve"> 15.8.2.1 </t>
  </si>
  <si>
    <t xml:space="preserve"> 15.8.2.2 </t>
  </si>
  <si>
    <t xml:space="preserve"> 104014 </t>
  </si>
  <si>
    <t>BUCHA DE REDUÇÃO, LONGA, PVC, SOLDÁVEL, DN 40 X 25 MM, INSTALADO EM RAMAL DE DISTRIBUIÇÃO DE ÁGUA - FORNECIMENTO E INSTALAÇÃO. AF_06/2022</t>
  </si>
  <si>
    <t xml:space="preserve"> 15.8.2.3 </t>
  </si>
  <si>
    <t xml:space="preserve"> 15.8.2.4 </t>
  </si>
  <si>
    <t xml:space="preserve"> 15.8.3 </t>
  </si>
  <si>
    <t>LOUÇAS E METAIS</t>
  </si>
  <si>
    <t xml:space="preserve"> 15.8.3.1 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</si>
  <si>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</si>
  <si>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</si>
  <si>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15.8.3.2 </t>
  </si>
  <si>
    <t xml:space="preserve"> 100849 </t>
  </si>
  <si>
    <t>ASSENTO SANITÁRIO CONVENCIONAL - FORNECIMENTO E INSTALACAO. AF_01/2020</t>
  </si>
  <si>
    <t xml:space="preserve"> 15.8.3.3 </t>
  </si>
  <si>
    <t xml:space="preserve"> 86938 </t>
  </si>
  <si>
    <t>CUBA DE EMBUTIR OVAL EM LOUÇA BRANCA, 35 X 50CM OU EQUIVALENTE, INCLUSO VÁLVULA E SIFÃO TIPO GARRAFA EM METAL CROMADO - FORNECIMENTO E INSTALAÇÃO. AF_01/2020</t>
  </si>
  <si>
    <t xml:space="preserve"> 15.8.3.4 </t>
  </si>
  <si>
    <t xml:space="preserve"> 190012 SBC  ADAPT (4) </t>
  </si>
  <si>
    <t>DUCHA DE PAREDE CROMADA, ARTICULÁVEL - FORNECIMENTO E INSTALAÇÃO</t>
  </si>
  <si>
    <t xml:space="preserve"> 15.8.3.5 </t>
  </si>
  <si>
    <t xml:space="preserve"> 100860 ADAPT (9) </t>
  </si>
  <si>
    <t>CHUVEIRO ELÉTRICO COMUM CORPO PLÁSTICO CROMADO, TIPO DUCHA - FORNECIMENTO E INSTALAÇÃO.</t>
  </si>
  <si>
    <t xml:space="preserve"> 15.8.3.6 </t>
  </si>
  <si>
    <t xml:space="preserve"> SUDECAP 10.26.36 ADAPT </t>
  </si>
  <si>
    <t>ACABAMENTO PARA RALO EM GRELHA CROMADA QUADRADA 15 X 15 CM</t>
  </si>
  <si>
    <t xml:space="preserve"> 15.8.3.7 </t>
  </si>
  <si>
    <t xml:space="preserve"> 100854  ADAPT (2) </t>
  </si>
  <si>
    <t>TORNEIRA CROMADA PARA LAVATÓRIO COM TEMPORIZADOR - FORNECIMENTO E INSTALAÇÃO</t>
  </si>
  <si>
    <t xml:space="preserve"> 15.8.3.8 </t>
  </si>
  <si>
    <t xml:space="preserve"> 95544 ADAPT (2) </t>
  </si>
  <si>
    <t>CABIDE METÁLICO CROMADO LYN JACKWAL OU SIMILAR, INCLUSO FIXAÇÃO</t>
  </si>
  <si>
    <t xml:space="preserve"> 15.8.3.9 </t>
  </si>
  <si>
    <t xml:space="preserve"> 86881 </t>
  </si>
  <si>
    <t>SIFÃO DO TIPO GARRAFA EM METAL CROMADO 1 X 1.1/2" - FORNECIMENTO E INSTALAÇÃO. AF_01/2020</t>
  </si>
  <si>
    <t xml:space="preserve"> 15.8.3.10 </t>
  </si>
  <si>
    <t xml:space="preserve"> 100859 </t>
  </si>
  <si>
    <t>MICTÓRIO SIFONADO LOUÇA BRANCA PARA ENTRADA DE ÁGUA EMBUTIDA - PADRÃO ALTO - FORNECIMENTO E INSTALAÇÃO. AF_01/2020</t>
  </si>
  <si>
    <t xml:space="preserve"> 15.8.3.11 </t>
  </si>
  <si>
    <t xml:space="preserve"> AGETOP CIVIL 080621 ADAPT (1) </t>
  </si>
  <si>
    <t>VÁLVULA DE DESCARGA PARA MICTÓRIO DIÂMETRO 1/2" FECHAMENTO AUTOMÁTICO TEMPORIZADO - FORNECIMENTO E INSTALAÇÃO.</t>
  </si>
  <si>
    <t xml:space="preserve"> 15.8.3.13 </t>
  </si>
  <si>
    <t xml:space="preserve"> 86914 SINAPI ADAPT (3) </t>
  </si>
  <si>
    <t>TORNEIRA CROMADA 1/2" OU 3/4" PARA TANQUE / JARDIM COM BICO MANGUEIRA</t>
  </si>
  <si>
    <t xml:space="preserve"> 15.8.3.14 </t>
  </si>
  <si>
    <t xml:space="preserve"> 95544 </t>
  </si>
  <si>
    <t>PAPELEIRA DE PAREDE EM METAL CROMADO SEM TAMPA, INCLUSO FIXAÇÃO. AF_01/2020</t>
  </si>
  <si>
    <t xml:space="preserve"> 15.8.3.15 </t>
  </si>
  <si>
    <t xml:space="preserve"> 95545 </t>
  </si>
  <si>
    <t>SABONETEIRA DE PAREDE EM METAL CROMADO, INCLUSO FIXAÇÃO. AF_01/2020</t>
  </si>
  <si>
    <t xml:space="preserve"> 15.8.3.16 </t>
  </si>
  <si>
    <t xml:space="preserve"> 86900 ADAPT (21) </t>
  </si>
  <si>
    <t>CUBA DE EMBUTIR RETANGULAR DE AÇO INOXIDÁVEL, 50 X 40 X 25 CM - FORNECIMENTO E INSTALAÇÃO</t>
  </si>
  <si>
    <t xml:space="preserve"> 15.8.3.17 </t>
  </si>
  <si>
    <t xml:space="preserve"> 86911 ADAPT (02) </t>
  </si>
  <si>
    <t>TORNEIRA CROMADA BICA ALTA,  1/2 OU 3/4, PARA PIA DE COZINHA, PADRÃO POPULAR - FORNECIMENTO E INSTALAÇÃO</t>
  </si>
  <si>
    <t xml:space="preserve"> 15.8.3.18 </t>
  </si>
  <si>
    <t xml:space="preserve"> 95547 </t>
  </si>
  <si>
    <t>SABONETEIRA PLASTICA TIPO DISPENSER PARA SABONETE LIQUIDO COM RESERVATORIO 800 A 1500 ML, INCLUSO FIXAÇÃO. AF_01/2020</t>
  </si>
  <si>
    <t xml:space="preserve"> 15.8.3.19 </t>
  </si>
  <si>
    <t xml:space="preserve"> ORSE 12208 ADAPT (01) </t>
  </si>
  <si>
    <t>PORTA PAPEL TOALHA PARA PAPEL INTERFOLHA 2 OU 3 DOBRAS, INJETADO COM A FRENTE EM PLÁSTICO ABS BRANCO, COM VISOR FRONTAL PARA CONTROLE DE SUBSTITUIÇÃO DO PAPEL INTERFOLHA E FUNDO EM PLÁSTICO ABS CINZA.</t>
  </si>
  <si>
    <t xml:space="preserve"> 15.8.3.20 </t>
  </si>
  <si>
    <t xml:space="preserve"> ORSE 1889 ADAPT (01) </t>
  </si>
  <si>
    <t>ESPELHO CRISTAL, ESPESSURA 4MM, COM PARAFUSOS DE FIXACAO, SEM MOLDURA - FORNECIMENTO E INSTALAÇÃO</t>
  </si>
  <si>
    <t xml:space="preserve"> 15.8.3.21 </t>
  </si>
  <si>
    <t xml:space="preserve"> 86872 ADAPT (1) </t>
  </si>
  <si>
    <t>TANQUE DE LOUÇA BRANCA COM COLUNA, 40L, DECA OU SIMILAR, INCLUSO VÁLVULA PLÁSTICA E SIFÃO FLEXÍVEL EM PVC - FORNECIMENTO E INSTALAÇÃO</t>
  </si>
  <si>
    <t xml:space="preserve"> 15.8.4 </t>
  </si>
  <si>
    <t>BANCADAS</t>
  </si>
  <si>
    <t xml:space="preserve"> 15.8.4.1 </t>
  </si>
  <si>
    <t xml:space="preserve"> 86889 ADAPT (73) </t>
  </si>
  <si>
    <t>BANCADA EM GRANITO , COM RODAPIA E RODASAIA, 210 x 63CM, INCLUSO ABERTURA PARA ENCAIXE DE CUBA - FORNECIMENTO E INSTALAÇÃO.</t>
  </si>
  <si>
    <t xml:space="preserve"> 15.8.4.2 </t>
  </si>
  <si>
    <t xml:space="preserve"> 86889 ADAPT (15) </t>
  </si>
  <si>
    <t>BANCADA DE GRANITO ARABESCO PARA LAVATÓRIO,0,85 X 0,50 M COM RODAPIA E RODASAIA - FORNECIMENTO E INSTALAÇÃO.</t>
  </si>
  <si>
    <t xml:space="preserve"> 15.8.4.3 </t>
  </si>
  <si>
    <t xml:space="preserve"> 86889 ADAPT (72) </t>
  </si>
  <si>
    <t>BANCADA EM GRANITO , COM RODAPIA E RODASAIA, 210 x 63CM, INCLUSO ABERTURA PARA ENCAIXE DE 5 CUBAS - FORNECIMENTO E INSTALAÇÃO.</t>
  </si>
  <si>
    <t>INSTALAÇÕES ELÉTRICAS/ ELETRIFICAÇÃO E ILUMINAÃO EXTERNA</t>
  </si>
  <si>
    <t xml:space="preserve"> 16.1 </t>
  </si>
  <si>
    <t>INSTALAÇÕES ELÉTRICAS</t>
  </si>
  <si>
    <t xml:space="preserve"> 16.1.1 </t>
  </si>
  <si>
    <t>ACESSÓRIOS PARA ELETRODUTOS</t>
  </si>
  <si>
    <t xml:space="preserve"> 16.1.1.1 </t>
  </si>
  <si>
    <t xml:space="preserve"> 91876 </t>
  </si>
  <si>
    <t>LUVA PARA ELETRODUTO, PVC, ROSCÁVEL, DN 32 MM (1"), PARA CIRCUITOS TERMINAIS, INSTALADA EM FORRO - FORNECIMENTO E INSTALAÇÃO. AF_03/2023</t>
  </si>
  <si>
    <t xml:space="preserve"> 16.1.1.2 </t>
  </si>
  <si>
    <t xml:space="preserve"> 91941 ADAPT (1) </t>
  </si>
  <si>
    <t>CAIXA RETANGULAR 4" X 2", PVC, INSTALADA EM TETO - FORNECIMENTO E INSTALAÇÃO.</t>
  </si>
  <si>
    <t xml:space="preserve"> 16.1.1.3 </t>
  </si>
  <si>
    <t xml:space="preserve"> 91936 </t>
  </si>
  <si>
    <t>CAIXA OCTOGONAL 4" X 4", PVC, INSTALADA EM LAJE - FORNECIMENTO E INSTALAÇÃO. AF_03/2023</t>
  </si>
  <si>
    <t xml:space="preserve"> 16.1.1.4 </t>
  </si>
  <si>
    <t xml:space="preserve"> 91906 </t>
  </si>
  <si>
    <t>CURVA 135 GRAUS PARA ELETRODUTO, PVC, ROSCÁVEL, DN 32 MM (1"), PARA CIRCUITOS TERMINAIS, INSTALADA EM LAJE - FORNECIMENTO E INSTALAÇÃO. AF_12/2015</t>
  </si>
  <si>
    <t xml:space="preserve"> 16.1.1.5 </t>
  </si>
  <si>
    <t xml:space="preserve"> ORSE 9924 ADAPT (1) </t>
  </si>
  <si>
    <t>BUCHA COM ARRUELA EM LIGA ESPECIAL ZAMAK P/ELETRODUTO 20MM, D=3/4" - FORNECIMENTO E INSTALAÇÃO.</t>
  </si>
  <si>
    <t xml:space="preserve"> 16.1.1.6 </t>
  </si>
  <si>
    <t xml:space="preserve"> ORSE 344 ADAPT (1) </t>
  </si>
  <si>
    <t>BUCHA COM ARRUELA EM LIGA ESPECIAL ZAMAK P/ELETRODUTO 25MM, D=1" - FORNECIMENTO E INSTALAÇÃO.</t>
  </si>
  <si>
    <t xml:space="preserve"> 16.1.2 </t>
  </si>
  <si>
    <t>ACESSÓRIOS DE USO GERAL</t>
  </si>
  <si>
    <t xml:space="preserve"> 16.1.2.1 </t>
  </si>
  <si>
    <t xml:space="preserve"> 00000404 </t>
  </si>
  <si>
    <t>FITA ISOLANTE DE BORRACHA AUTOFUSAO, USO ATE 69 KV (ALTA TENSAO)</t>
  </si>
  <si>
    <t xml:space="preserve"> 16.1.2.2 </t>
  </si>
  <si>
    <t xml:space="preserve"> 00039996 </t>
  </si>
  <si>
    <t>VERGALHAO ZINCADO ROSCA TOTAL, 1/4 " (6,3 MM)</t>
  </si>
  <si>
    <t xml:space="preserve"> 16.1.2.3 </t>
  </si>
  <si>
    <t xml:space="preserve"> 00004331 </t>
  </si>
  <si>
    <t>PARAFUSO ZINCADO, SEXTAVADO, COM ROSCA INTEIRA, DIAMETRO 5/8", COMPRIMENTO 2 1/4"</t>
  </si>
  <si>
    <t xml:space="preserve"> 16.1.2.4 </t>
  </si>
  <si>
    <t xml:space="preserve"> 00040839 </t>
  </si>
  <si>
    <t>PARAFUSO, ASTM A307 - GRAU A, SEXTAVADO, ZINCADO, DIAMETRO 3/8" (9,52 MM), COMPRIMENTO 1 " (25,4 MM)</t>
  </si>
  <si>
    <t>CENTO</t>
  </si>
  <si>
    <t xml:space="preserve"> 16.1.2.5 </t>
  </si>
  <si>
    <t xml:space="preserve"> 00011962 </t>
  </si>
  <si>
    <t>PARAFUSO ZINCADO, SEXTAVADO, COM ROSCA INTEIRA, DIAMETRO 1/4", COMPRIMENTO 1/2"</t>
  </si>
  <si>
    <t xml:space="preserve"> 16.1.2.6 </t>
  </si>
  <si>
    <t xml:space="preserve"> 00004342 </t>
  </si>
  <si>
    <t>PORCA ZINCADA, SEXTAVADA, DIAMETRO 3/8"</t>
  </si>
  <si>
    <t xml:space="preserve"> 16.1.2.7 </t>
  </si>
  <si>
    <t xml:space="preserve"> 00039997 </t>
  </si>
  <si>
    <t>PORCA ZINCADA, SEXTAVADA, DIAMETRO 1/4"</t>
  </si>
  <si>
    <t xml:space="preserve"> 16.1.2.8 </t>
  </si>
  <si>
    <t xml:space="preserve"> 00013348 </t>
  </si>
  <si>
    <t>ARRUELA  EM ACO GALVANIZADO, DIAMETRO EXTERNO = 35MM, ESPESSURA = 3MM, DIAMETRO DO FURO= 18MM</t>
  </si>
  <si>
    <t xml:space="preserve"> 16.1.3 </t>
  </si>
  <si>
    <t>CABO UNIPOLAR COBRE</t>
  </si>
  <si>
    <t xml:space="preserve"> 16.1.3.1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</si>
  <si>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</si>
  <si>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</si>
  <si>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16.1.3.2 </t>
  </si>
  <si>
    <t xml:space="preserve"> 101560 </t>
  </si>
  <si>
    <t>CABO DE COBRE FLEXÍVEL ISOLADO, 10 MM², 0,6/1,0 KV, PARA REDE AÉREA DE DISTRIBUIÇÃO DE ENERGIA ELÉTRICA DE BAIXA TENSÃO - FORNECIMENTO E INSTALAÇÃO. AF_07/2020</t>
  </si>
  <si>
    <t xml:space="preserve"> 16.1.3.3 </t>
  </si>
  <si>
    <t xml:space="preserve"> 92979 </t>
  </si>
  <si>
    <t>CABO DE COBRE FLEXÍVEL ISOLADO, 10 MM², ANTI-CHAMA 450/750 V, PARA DISTRIBUIÇÃO - FORNECIMENTO E INSTALAÇÃO. AF_10/2020</t>
  </si>
  <si>
    <t xml:space="preserve"> 16.1.3.4 </t>
  </si>
  <si>
    <t xml:space="preserve"> 91926 </t>
  </si>
  <si>
    <t>CABO DE COBRE FLEXÍVEL ISOLADO, 2,5 MM², ANTI-CHAMA 450/750 V, PARA CIRCUITOS TERMINAIS - FORNECIMENTO E INSTALAÇÃO. AF_03/2023</t>
  </si>
  <si>
    <t xml:space="preserve"> 16.1.3.5 </t>
  </si>
  <si>
    <t xml:space="preserve"> 91928 </t>
  </si>
  <si>
    <t>CABO DE COBRE FLEXÍVEL ISOLADO, 4 MM², ANTI-CHAMA 450/750 V, PARA CIRCUITOS TERMINAIS - FORNECIMENTO E INSTALAÇÃO. AF_03/2023</t>
  </si>
  <si>
    <t xml:space="preserve"> 16.1.4 </t>
  </si>
  <si>
    <t>ELETRODUTO PVC FLEXÍVEL</t>
  </si>
  <si>
    <t xml:space="preserve"> 16.1.4.1 </t>
  </si>
  <si>
    <t xml:space="preserve"> 91834 </t>
  </si>
  <si>
    <t>ELETRODUTO FLEXÍVEL CORRUGADO, PVC, DN 25 MM (3/4"), PARA CIRCUITOS TERMINAIS, INSTALADO EM FORRO - FORNECIMENTO E INSTALAÇÃO. AF_03/2023_PA</t>
  </si>
  <si>
    <t xml:space="preserve"> 16.1.4.2 </t>
  </si>
  <si>
    <t xml:space="preserve"> 91856 </t>
  </si>
  <si>
    <t>ELETRODUTO FLEXÍVEL CORRUGADO, PVC, DN 32 MM (1"), PARA CIRCUITOS TERMINAIS, INSTALADO EM PAREDE - FORNECIMENTO E INSTALAÇÃO. AF_03/2023</t>
  </si>
  <si>
    <t xml:space="preserve"> 16.1.5 </t>
  </si>
  <si>
    <t>ELETROCALHA</t>
  </si>
  <si>
    <t xml:space="preserve"> 16.1.5.1 </t>
  </si>
  <si>
    <t xml:space="preserve"> SBC 063447 ADAPT (01) </t>
  </si>
  <si>
    <t>ELETROCALHA PERFURADA TIPO "U" 50X25MM CHAPA 22 COM TAMPA. FORNECIMENTO E INSTALAÇÃO.</t>
  </si>
  <si>
    <t xml:space="preserve"> 16.1.6 </t>
  </si>
  <si>
    <t>MATERIAL PARA ENTRADA DE SERVIÇO</t>
  </si>
  <si>
    <t xml:space="preserve"> 16.1.6.1 </t>
  </si>
  <si>
    <t xml:space="preserve"> 98111 </t>
  </si>
  <si>
    <t>CAIXA DE INSPEÇÃO PARA ATERRAMENTO, CIRCULAR, EM POLIETILENO, DIÂMETRO INTERNO = 0,3 M. AF_12/2020</t>
  </si>
  <si>
    <t xml:space="preserve"> 16.1.6.2 </t>
  </si>
  <si>
    <t xml:space="preserve"> 96985 </t>
  </si>
  <si>
    <t>HASTE DE ATERRAMENTO, DIÂMETRO 5/8", COM 3 METROS - FORNECIMENTO E INSTALAÇÃO. AF_08/2023</t>
  </si>
  <si>
    <t xml:space="preserve"> 16.1.6.3 </t>
  </si>
  <si>
    <t xml:space="preserve"> 101548 </t>
  </si>
  <si>
    <t>ISOLADOR, TIPO ROLDANA, PARA BAIXA TENSÃO - FORNECIMENTO E INSTALAÇÃO. AF_07/2020</t>
  </si>
  <si>
    <t xml:space="preserve"> 16.1.6.4 </t>
  </si>
  <si>
    <t xml:space="preserve"> ORSE 2945 ADAPT (1) </t>
  </si>
  <si>
    <t>POSTE DE CONCRETO DT) 12/600 - FORNECIMENTO E INSTALAÇÃO</t>
  </si>
  <si>
    <t xml:space="preserve"> 16.1.6.5 </t>
  </si>
  <si>
    <t xml:space="preserve"> ORSE 326 ADAPT (1) </t>
  </si>
  <si>
    <t>TRANSFORMADOR DE 45 KVA, 15 KV, 60 HZ, AT 13,8KV, BT 220/127V - FORNECIMENTO E INSTALAÇÃO</t>
  </si>
  <si>
    <t xml:space="preserve"> 16.1.6.6 </t>
  </si>
  <si>
    <t xml:space="preserve"> 102110 </t>
  </si>
  <si>
    <t>SUPORTE PARA TRANSFORMADOR EM POSTE DE CONCRETO DUPLO T - FORNECIMENTO E INSTALAÇÃO. AF_12/2020</t>
  </si>
  <si>
    <t xml:space="preserve"> 16.1.6.7 </t>
  </si>
  <si>
    <t xml:space="preserve"> 72254 ADAPT </t>
  </si>
  <si>
    <t>CABO DE COBRE NU 50MM2 - FORNECIMENTO E INSTALACAO</t>
  </si>
  <si>
    <t xml:space="preserve"> 16.1.6.8 </t>
  </si>
  <si>
    <t xml:space="preserve"> 11774 ADAPT (02) </t>
  </si>
  <si>
    <t>MURETA DE ALVENARIA 1,30 X 2,00M PARA POSTE - ENTRADA DE ENERGIA</t>
  </si>
  <si>
    <t xml:space="preserve"> 16.1.6.9 </t>
  </si>
  <si>
    <t xml:space="preserve"> 101882 ADAPT (3) </t>
  </si>
  <si>
    <t>QUADRO DE DISTRIBUIÇÃO DE ENERGIA EM CHAPA DE AÇO GALVANIZADO, DE EMBUTIR 120X80X25 - FORNECIMENTO E INSTALAÇÃO.</t>
  </si>
  <si>
    <t xml:space="preserve"> 16.1.6.10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</si>
  <si>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</si>
  <si>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</si>
  <si>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16.1.6.11 </t>
  </si>
  <si>
    <t xml:space="preserve"> 91864 ADAPT (1) </t>
  </si>
  <si>
    <t>ELETRODUTO RÍGIDO ROSCÁVEL, PVC, DN 32 MM (1"), PARA CIRCUITOS TERMINAIS, INSTALADO EM FORRO - FORNECIMENTO E INSTALAÇÃO.</t>
  </si>
  <si>
    <t xml:space="preserve"> 16.1.6.12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</si>
  <si>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</si>
  <si>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</si>
  <si>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16.1.6.13 </t>
  </si>
  <si>
    <t xml:space="preserve"> 91871 </t>
  </si>
  <si>
    <t>ELETRODUTO RÍGIDO ROSCÁVEL, PVC, DN 25 MM (3/4"), PARA CIRCUITOS TERMINAIS, INSTALADO EM PAREDE - FORNECIMENTO E INSTALAÇÃO. AF_03/2023</t>
  </si>
  <si>
    <t xml:space="preserve"> 16.1.6.14 </t>
  </si>
  <si>
    <t xml:space="preserve"> 97889 </t>
  </si>
  <si>
    <t>CAIXA ENTERRADA ELÉTRICA RETANGULAR, EM ALVENARIA COM TIJOLOS CERÂMICOS MACIÇOS, FUNDO COM BRITA, DIMENSÕES INTERNAS: 0,8X0,8X0,6 M. AF_12/2020</t>
  </si>
  <si>
    <t xml:space="preserve"> 16.1.6.15 </t>
  </si>
  <si>
    <t xml:space="preserve"> 16.1.6.16 </t>
  </si>
  <si>
    <t xml:space="preserve"> 93673 ADAPT (03) </t>
  </si>
  <si>
    <t>DISJUNTOR TRIPOLAR TIPO DIN, CORRENTE NOMINAL DE 100A - 10KA - FORNECIMENTO E INSTALAÇÃO</t>
  </si>
  <si>
    <t xml:space="preserve"> 16.1.6.17 </t>
  </si>
  <si>
    <t xml:space="preserve"> 93673 ADAPT (12) </t>
  </si>
  <si>
    <t>DISJUNTOR TRIPOLAR TIPO DIN, CORRENTE NOMINAL DE 80A - 10KA - FORNECIMENTO E INSTALAÇÃO.</t>
  </si>
  <si>
    <t xml:space="preserve"> 16.1.6.18 </t>
  </si>
  <si>
    <t xml:space="preserve"> 00000431 </t>
  </si>
  <si>
    <t>PARAFUSO M16 EM ACO GALVANIZADO, COMPRIMENTO = 200 MM, DIAMETRO = 16 MM, ROSCA MAQUINA, CABECA QUADRADA</t>
  </si>
  <si>
    <t xml:space="preserve"> 16.1.7 </t>
  </si>
  <si>
    <t>QD1 - QUADRO DE DISTRIBUIÇÃO</t>
  </si>
  <si>
    <t xml:space="preserve"> 16.1.7.1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</si>
  <si>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</si>
  <si>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</si>
  <si>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16.1.7.2 </t>
  </si>
  <si>
    <t xml:space="preserve"> 93670 </t>
  </si>
  <si>
    <t>DISJUNTOR TRIPOLAR TIPO DIN, CORRENTE NOMINAL DE 25A - FORNECIMENTO E INSTALAÇÃO. AF_10/2020</t>
  </si>
  <si>
    <t xml:space="preserve"> 16.1.7.3 </t>
  </si>
  <si>
    <t xml:space="preserve"> 16.1.7.4 </t>
  </si>
  <si>
    <t xml:space="preserve"> 93653 </t>
  </si>
  <si>
    <t>DISJUNTOR MONOPOLAR TIPO DIN, CORRENTE NOMINAL DE 10A - FORNECIMENTO E INSTALAÇÃO. AF_10/2020</t>
  </si>
  <si>
    <t xml:space="preserve"> 16.1.7.5 </t>
  </si>
  <si>
    <t xml:space="preserve"> 93654 </t>
  </si>
  <si>
    <t>DISJUNTOR MONOPOLAR TIPO DIN, CORRENTE NOMINAL DE 16A - FORNECIMENTO E INSTALAÇÃO. AF_10/2020</t>
  </si>
  <si>
    <t xml:space="preserve"> 16.1.7.6 </t>
  </si>
  <si>
    <t xml:space="preserve"> 93655 </t>
  </si>
  <si>
    <t>DISJUNTOR MONOPOLAR TIPO DIN, CORRENTE NOMINAL DE 20A - FORNECIMENTO E INSTALAÇÃO. AF_10/2020</t>
  </si>
  <si>
    <t xml:space="preserve"> 16.1.7.7 </t>
  </si>
  <si>
    <t xml:space="preserve"> 93663 </t>
  </si>
  <si>
    <t>DISJUNTOR BIPOLAR TIPO DIN, CORRENTE NOMINAL DE 25A - FORNECIMENTO E INSTALAÇÃO. AF_10/2020</t>
  </si>
  <si>
    <t xml:space="preserve"> 16.1.7.8 </t>
  </si>
  <si>
    <t xml:space="preserve"> ORSE 8077 ADAPT (1). </t>
  </si>
  <si>
    <t>DISJUNTOR BIPOLAR DR 40 A - DISPOSITIVO RESIDUAL DIFERENCIAL, TIPO AC, 30MA, REF.5SM1 314-OMB, SIEMENS OU SIMILAR</t>
  </si>
  <si>
    <t xml:space="preserve"> 16.1.8 </t>
  </si>
  <si>
    <t>QD2 - QUADRO DE DISTRIBUIÇÃO</t>
  </si>
  <si>
    <t xml:space="preserve"> 16.1.8.1 </t>
  </si>
  <si>
    <t xml:space="preserve"> 16.1.8.2 </t>
  </si>
  <si>
    <t xml:space="preserve"> 16.1.8.3 </t>
  </si>
  <si>
    <t xml:space="preserve"> 16.1.8.4 </t>
  </si>
  <si>
    <t xml:space="preserve"> 16.1.8.5 </t>
  </si>
  <si>
    <t xml:space="preserve"> 93660 </t>
  </si>
  <si>
    <t>DISJUNTOR BIPOLAR TIPO DIN, CORRENTE NOMINAL DE 10A - FORNECIMENTO E INSTALAÇÃO. AF_10/2020</t>
  </si>
  <si>
    <t xml:space="preserve"> 16.1.8.6 </t>
  </si>
  <si>
    <t xml:space="preserve"> 93661 </t>
  </si>
  <si>
    <t>DISJUNTOR BIPOLAR TIPO DIN, CORRENTE NOMINAL DE 16A - FORNECIMENTO E INSTALAÇÃO. AF_10/2020</t>
  </si>
  <si>
    <t xml:space="preserve"> 16.1.9 </t>
  </si>
  <si>
    <t>INTERRUPTORES E TOMADAS</t>
  </si>
  <si>
    <t xml:space="preserve"> 16.1.9.1 </t>
  </si>
  <si>
    <t xml:space="preserve"> 91953 </t>
  </si>
  <si>
    <t>INTERRUPTOR SIMPLES (1 MÓDULO), 10A/250V, INCLUINDO SUPORTE E PLACA - FORNECIMENTO E INSTALAÇÃO. AF_03/2023</t>
  </si>
  <si>
    <t xml:space="preserve"> 16.1.9.2 </t>
  </si>
  <si>
    <t xml:space="preserve"> 91959 </t>
  </si>
  <si>
    <t>INTERRUPTOR SIMPLES (2 MÓDULOS), 10A/250V, INCLUINDO SUPORTE E PLACA - FORNECIMENTO E INSTALAÇÃO. AF_03/2023</t>
  </si>
  <si>
    <t xml:space="preserve"> 16.1.9.3 </t>
  </si>
  <si>
    <t xml:space="preserve"> 91967 </t>
  </si>
  <si>
    <t>INTERRUPTOR SIMPLES (3 MÓDULOS), 10A/250V, INCLUINDO SUPORTE E PLACA - FORNECIMENTO E INSTALAÇÃO. AF_03/2023</t>
  </si>
  <si>
    <t xml:space="preserve"> 16.1.9.4 </t>
  </si>
  <si>
    <t xml:space="preserve"> 92000 </t>
  </si>
  <si>
    <t>TOMADA BAIXA DE EMBUTIR (1 MÓDULO), 2P+T 10 A, INCLUINDO SUPORTE E PLACA - FORNECIMENTO E INSTALAÇÃO. AF_03/2023</t>
  </si>
  <si>
    <t xml:space="preserve"> 16.1.9.5 </t>
  </si>
  <si>
    <t xml:space="preserve"> 92004 </t>
  </si>
  <si>
    <t>TOMADA MÉDIA DE EMBUTIR (2 MÓDULOS), 2P+T 10 A, INCLUINDO SUPORTE E PLACA - FORNECIMENTO E INSTALAÇÃO. AF_03/2023</t>
  </si>
  <si>
    <t xml:space="preserve"> 16.1.9.6 </t>
  </si>
  <si>
    <t xml:space="preserve"> 91997 </t>
  </si>
  <si>
    <t>TOMADA MÉDIA DE EMBUTIR (1 MÓDULO), 2P+T 20 A, INCLUINDO SUPORTE E PLACA - FORNECIMENTO E INSTALAÇÃO. AF_03/2023</t>
  </si>
  <si>
    <t xml:space="preserve"> 16.1.10 </t>
  </si>
  <si>
    <t>ILUMINAÇÃO</t>
  </si>
  <si>
    <t xml:space="preserve"> 16.1.10.1 </t>
  </si>
  <si>
    <t xml:space="preserve"> 97599 </t>
  </si>
  <si>
    <t>LUMINÁRIA DE EMERGÊNCIA, COM 30 LÂMPADAS LED DE 2 W, SEM REATOR - FORNECIMENTO E INSTALAÇÃO. AF_02/2020</t>
  </si>
  <si>
    <t xml:space="preserve"> 16.1.10.2 </t>
  </si>
  <si>
    <t xml:space="preserve"> 16.1.10.3 </t>
  </si>
  <si>
    <t xml:space="preserve"> SBC 060193 ADAPT (7) </t>
  </si>
  <si>
    <t>LUMINÁRIA PLAFON LED SOBREPOR QUADRADO 40×40CM - 42W - BRANCO FRIO - FORNECIMENTO E INSTALAÇÃO.</t>
  </si>
  <si>
    <t xml:space="preserve"> 16.1.10.4 </t>
  </si>
  <si>
    <t xml:space="preserve"> 97586 ADAPT (9) </t>
  </si>
  <si>
    <t>LUMINÁRIA ALETADA ALTO RENDIMENTO DE SOBREPOR PARA LÂMPADA LED T8 2X18W-20W - FORNECIMENTO E INSTALAÇÃO.</t>
  </si>
  <si>
    <t xml:space="preserve"> 16.1.10.5 </t>
  </si>
  <si>
    <t xml:space="preserve"> C40033 - CRO5 ADAPT (1) </t>
  </si>
  <si>
    <t>POSTE DE AÇO CONICO GALVANIZADO, CONTINUO CURVO SIMPLES, ENGASTADO, H=3 M, INCLUSIVE LUMINARIA LED 33W ATÉ 50W - FORNECIMENTO E INSTALAÇÃO.</t>
  </si>
  <si>
    <t xml:space="preserve"> 16.1.11 </t>
  </si>
  <si>
    <t>BOMBEAMENTO</t>
  </si>
  <si>
    <t xml:space="preserve"> 16.1.11.1 </t>
  </si>
  <si>
    <t xml:space="preserve"> SETOP ED-49507 ADAPT (1) </t>
  </si>
  <si>
    <t>QUADRO DE COMANDO PARA BOMBA P = 0,5 CV, 220V - FORNECIMENTO E INSTALAÇÃO.</t>
  </si>
  <si>
    <t xml:space="preserve"> 17.1 </t>
  </si>
  <si>
    <t>SISTEMA DE CLIMATIZAÇÃO</t>
  </si>
  <si>
    <t xml:space="preserve"> 17.1.1 </t>
  </si>
  <si>
    <t xml:space="preserve"> FDE 16.85.085 ADAPT (1) </t>
  </si>
  <si>
    <t>CABO COBRE FLEXÍVEL MULTIPOLAR PP 3x1,5 mm² 0,6/1KV</t>
  </si>
  <si>
    <t xml:space="preserve"> 17.1.2 </t>
  </si>
  <si>
    <t xml:space="preserve"> ORSE 11506 ADAPT (01) </t>
  </si>
  <si>
    <t>FORNECIMENTO E INSTALAÇÃO DE TUBO ESPONJOSO D=1/4"</t>
  </si>
  <si>
    <t>m</t>
  </si>
  <si>
    <t xml:space="preserve"> 17.1.3 </t>
  </si>
  <si>
    <t xml:space="preserve"> ORSE 11507 ADAPT (01) </t>
  </si>
  <si>
    <t>FORNECIMENTO  E INSTALAÇÃO DE TUBO ESPONJOSO D=3/8"</t>
  </si>
  <si>
    <t xml:space="preserve"> 17.1.4 </t>
  </si>
  <si>
    <t xml:space="preserve"> 97327 </t>
  </si>
  <si>
    <t>TUBO EM COBRE FLEXÍVEL, DN 1/4", COM ISOLAMENTO, INSTALADO EM RAMAL DE ALIMENTAÇÃO DE AR CONDICIONADO COM CONDENSADORA INDIVIDUAL   FORNECIMENTO E INSTALAÇÃO. AF_12/2015</t>
  </si>
  <si>
    <t xml:space="preserve"> 17.1.5 </t>
  </si>
  <si>
    <t xml:space="preserve"> 97328 </t>
  </si>
  <si>
    <t>TUBO EM COBRE FLEXÍVEL, DN 3/8", COM ISOLAMENTO, INSTALADO EM RAMAL DE ALIMENTAÇÃO DE AR CONDICIONADO COM CONDENSADORA INDIVIDUAL - FORNECIMENTO E INSTALAÇÃO. AF_12/2015</t>
  </si>
  <si>
    <t xml:space="preserve"> 17.1.6 </t>
  </si>
  <si>
    <t xml:space="preserve"> FDE 16.85.084 ADAPT (1) </t>
  </si>
  <si>
    <t>CABO COBRE FLEXÍVEL MULTIPOLAR PP 3x2,5 mm² 0,6/1KV</t>
  </si>
  <si>
    <t xml:space="preserve"> 17.1.7 </t>
  </si>
  <si>
    <t xml:space="preserve"> ORSE 9837 ADAPT (1) </t>
  </si>
  <si>
    <t>FORNECIMENTO E INSTALAÇÃO DE TUBO ESPONJOSO D=5/8"</t>
  </si>
  <si>
    <t xml:space="preserve"> 17.1.8 </t>
  </si>
  <si>
    <t xml:space="preserve"> 97330 </t>
  </si>
  <si>
    <t>TUBO EM COBRE FLEXÍVEL, DN 5/8", COM ISOLAMENTO, INSTALADO EM RAMAL DE ALIMENTAÇÃO DE AR CONDICIONADO COM CONDENSADORA INDIVIDUAL - FORNECIMENTO E INSTALAÇÃO. AF_12/2015</t>
  </si>
  <si>
    <t xml:space="preserve"> 17.2 </t>
  </si>
  <si>
    <t>SEGURANÇA CONTRA INCÊNDIO E PÂNICO</t>
  </si>
  <si>
    <t xml:space="preserve"> 17.2.1 </t>
  </si>
  <si>
    <t xml:space="preserve"> SUDECAP 10.90.04 ADAPT (2) </t>
  </si>
  <si>
    <t>EXTINTOR PO QUIMICO SECO ABC 4KG CAP.2-A: 20-B: C - FORNECIMENTO E INSTALAÇÃO.</t>
  </si>
  <si>
    <t xml:space="preserve"> 17.2.2 </t>
  </si>
  <si>
    <t xml:space="preserve"> ORSE 12888 ADAPT (1) </t>
  </si>
  <si>
    <t>PLACA DE SINALIZACAO, FOTOLUMINESCENTE, EM PVC , COM LOGOTIPO "EXTINTOR DE INCÊNDIO PORTÁTIL"- PLACA E5</t>
  </si>
  <si>
    <t xml:space="preserve"> 17.2.3 </t>
  </si>
  <si>
    <t xml:space="preserve"> 17.2.4 </t>
  </si>
  <si>
    <t xml:space="preserve"> 055035 SBC ADAPT (1) </t>
  </si>
  <si>
    <t>PLACA RETANGULAR FOTOLUMINESCENTE SAIDA DE EMERGENCIA FUNDO VERDE 40x20cm - MENSAGEM "SAIDA" (S12) OU SIMBOLO COM SETA</t>
  </si>
  <si>
    <t xml:space="preserve"> 17.2.5 </t>
  </si>
  <si>
    <t xml:space="preserve"> ORSE 12884 ADAPT (2) </t>
  </si>
  <si>
    <t>PLACA DE SINALIZAÇÃO, FOTOLUMINESCENTE, 38X19CM, EM PVC, COM SETA INDICATIVA DE SENTIDO DE SAÍDA DE EMERGÊNCIA - PLACA S2</t>
  </si>
  <si>
    <t xml:space="preserve"> 17.2.6 </t>
  </si>
  <si>
    <t xml:space="preserve"> AGETOP CIVIL 091046 ADAPT (1) </t>
  </si>
  <si>
    <t>PLACA DE SINALIZAÇÃO EM ALUMÍNIO 35 X 25 CM - "PERIGO - GÁS INFLAMÁVEL - PROIBIDO FUMAR"</t>
  </si>
  <si>
    <t xml:space="preserve"> 17.2.7 </t>
  </si>
  <si>
    <t xml:space="preserve"> 12138 ORSE ADAPT (2) </t>
  </si>
  <si>
    <t>PLACA QUADRADA FOTOLUMINESCENTE BRANCA FAIXA VERMELHA PICTOGRAMA PRETO "PROIBIDO FUMAR" (P1) 15 x 15 cm</t>
  </si>
  <si>
    <t>Un</t>
  </si>
  <si>
    <t xml:space="preserve"> 17.3 </t>
  </si>
  <si>
    <t>GLP</t>
  </si>
  <si>
    <t xml:space="preserve"> 17.3.1 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</si>
  <si>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</si>
  <si>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</si>
  <si>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17.3.2 </t>
  </si>
  <si>
    <t xml:space="preserve"> 103832 </t>
  </si>
  <si>
    <t>TÊ EM COBRE, DN 15 MM, SEM ANEL DE SOLDA, INSTALADO EM RAMAL E SUB-RAMAL DE GÁS COMBUSTÍVEL - FORNECIMENTO E INSTALAÇÃO. AF_04/2022</t>
  </si>
  <si>
    <t xml:space="preserve"> 17.3.3 </t>
  </si>
  <si>
    <t xml:space="preserve"> 103818 </t>
  </si>
  <si>
    <t>CONECTOR EM BRONZE/LATÃO, DN 15 MM X 1/2", SEM ANEL DE SOLDA, BOLSA X ROSCA F, INSTALADO EM RAMAL E SUB-RAMAL DE GÁS COMBUSTÍVEL - FORNECIMENTO E INSTALAÇÃO. AF_04/2022</t>
  </si>
  <si>
    <t xml:space="preserve"> 17.3.4 </t>
  </si>
  <si>
    <t xml:space="preserve"> 103805 </t>
  </si>
  <si>
    <t>COTOVELO EM COBRE, DN 15 MM, 90 GRAUS, SEM ANEL DE SOLDA, INSTALADO EM RAMAL E SUB-RAMAL DE GÁS COMBUSTÍVEL - FORNECIMENTO E INSTALAÇÃO. AF_04/2022</t>
  </si>
  <si>
    <t xml:space="preserve"> 17.3.5 </t>
  </si>
  <si>
    <t xml:space="preserve"> SEINFRA C0510 ADAPT (1) </t>
  </si>
  <si>
    <t>BUJÃO EM AÇO GALV. D=15mm (1/2")  À  25mm (1")</t>
  </si>
  <si>
    <t xml:space="preserve"> 17.3.6 </t>
  </si>
  <si>
    <t xml:space="preserve"> 95248 </t>
  </si>
  <si>
    <t>VÁLVULA DE ESFERA BRUTA, BRONZE, ROSCÁVEL, 1/2" - FORNECIMENTO E INSTALAÇÃO. AF_08/2021</t>
  </si>
  <si>
    <t xml:space="preserve"> 17.3.7 </t>
  </si>
  <si>
    <t xml:space="preserve"> 100808 </t>
  </si>
  <si>
    <t>TUBO, PEX, MULTICAMADA, COM TUBO LUVA, DN 20, INSTALADO EM RAMAL INTERNO DE INSTALAÇÕES DE GÁS - FORNECIMENTO E INSTALAÇÃO. AF_01/2020</t>
  </si>
  <si>
    <t xml:space="preserve"> 17.3.8 </t>
  </si>
  <si>
    <t xml:space="preserve"> 100807 </t>
  </si>
  <si>
    <t>TUBO, PEX, MULTICAMADA, COM TUBO LUVA, DN 16, INSTALADO EM RAMAL INTERNO DE INSTALAÇÕES DE GÁS - FORNECIMENTO E INSTALAÇÃO. AF_01/2020</t>
  </si>
  <si>
    <t xml:space="preserve"> 17.3.9 </t>
  </si>
  <si>
    <t xml:space="preserve"> 96827 </t>
  </si>
  <si>
    <t>CONEXÃO FIXA, ROSCA FÊMEA, PARA INSTALAÇÕES EM PEX ÁGUA, DN 20MM X 1/2", CONEXÃO POR CRIMPAGEM - FORNECIMENTO E INSTALAÇÃO. AF_02/2023</t>
  </si>
  <si>
    <t xml:space="preserve"> 17.3.10 </t>
  </si>
  <si>
    <t xml:space="preserve"> 96849 </t>
  </si>
  <si>
    <t>JOELHO 90 GRAUS, PARA INSTALAÇÕES EM PEX ÁGUA, DN 16 MM, CONEXÃO POR CRIMPAGEM - FORNECIMENTO E INSTALAÇÃO. AF_02/2023</t>
  </si>
  <si>
    <t xml:space="preserve"> 17.3.11 </t>
  </si>
  <si>
    <t xml:space="preserve"> 96852 </t>
  </si>
  <si>
    <t>JOELHO 90 GRAUS, PARA INSTALAÇÕES EM PEX ÁGUA, DN 20 MM, CONEXÃO POR CRIMPAGEM - FORNECIMENTO E INSTALAÇÃO. AF_02/2023</t>
  </si>
  <si>
    <t xml:space="preserve"> 17.3.12 </t>
  </si>
  <si>
    <t xml:space="preserve"> 96869 </t>
  </si>
  <si>
    <t>TÊ, PARA INSTALAÇÕES EM PEX ÁGUA, DN 20 MM, CONEXÃO POR CRIMPAGEM - FORNECIMENTO E INSTALAÇÃO. AF_02/2023</t>
  </si>
  <si>
    <t xml:space="preserve"> 17.3.13 </t>
  </si>
  <si>
    <t xml:space="preserve"> 96868 </t>
  </si>
  <si>
    <t>TÊ, PARA INSTALAÇÕES EM PEX ÁGUA, DN 16 MM, CONEXÃO POR CRIMPAGEM - FORNECIMENTO E INSTALAÇÃO. AF_02/2023</t>
  </si>
  <si>
    <t xml:space="preserve"> 17.3.14 </t>
  </si>
  <si>
    <t xml:space="preserve"> 96814 </t>
  </si>
  <si>
    <t>UNIÃO DE REDUÇÃO, METÁLICA, PARA INSTALAÇÕES EM PEX ÁGUA, DN 20 X 16 MM, CONEXÃO POR ANEL DESLIZANTE - FORNECIMENTO E INSTALAÇÃO. AF_02/2023</t>
  </si>
  <si>
    <t xml:space="preserve"> 17.3.15 </t>
  </si>
  <si>
    <t xml:space="preserve"> 96808 </t>
  </si>
  <si>
    <t>UNIÃO METÁLICA PARA INSTALAÇÕES EM PEX ÁGUA, DN 16 MM, COM ANEL DESLIZANTE - FORNECIMENTO E INSTALAÇÃO. AF_02/2023</t>
  </si>
  <si>
    <t xml:space="preserve"> 17.3.16 </t>
  </si>
  <si>
    <t xml:space="preserve"> CPOS 47.20.100 ADAPT (1) </t>
  </si>
  <si>
    <t>Regulador de primeiro estágio de alta pressão até 1,3 kgf/cm², vazão de 50 kg GLP/hora</t>
  </si>
  <si>
    <t xml:space="preserve"> 17.3.17 </t>
  </si>
  <si>
    <t xml:space="preserve"> CPOS 47.20.120 ADAPT (1) </t>
  </si>
  <si>
    <t>Regulador de segundo estágio para gás, uso industrial, vazão até 12 kg GLP/hora</t>
  </si>
  <si>
    <t xml:space="preserve"> 17.3.18 </t>
  </si>
  <si>
    <t xml:space="preserve"> AGETOP CIVIL 091041 ADAPT (1) </t>
  </si>
  <si>
    <t>CHICOTE "PIGTAIL" FLEXÍVEL PARA P-45 DE MANGUEIRA NITRÍLICA COM COMPRIMENTO DE 500 MM E ROSCA DAS CONEXÕES DE 7/8" R.E. X 7/16"NS OU M20 X 7/16" NS - NBR 13419</t>
  </si>
  <si>
    <t xml:space="preserve"> 17.3.19 </t>
  </si>
  <si>
    <t xml:space="preserve"> SCO AP 30.05.0101 ADAPT (1) </t>
  </si>
  <si>
    <t>BOTIJÃO DE GÁS ENGARRAFADO (GLP), CAPACIDADE PARA 45KG, INCLUSIVE O VASILHAME E O GÁS. FORNECIMENTO E INSTALAÇÃO.</t>
  </si>
  <si>
    <t xml:space="preserve"> 17.3.20 </t>
  </si>
  <si>
    <t xml:space="preserve"> 190019 SBC ADAPT (5) </t>
  </si>
  <si>
    <t>AQUECEDOR DE AGUA DE PASSAGEM A GAS GLP 30L/MIN</t>
  </si>
  <si>
    <t xml:space="preserve"> 17.4 </t>
  </si>
  <si>
    <t>INSTALAÇÕES DE LÓGICA</t>
  </si>
  <si>
    <t xml:space="preserve"> 17.4.1 </t>
  </si>
  <si>
    <t>ACESSÓRIOS CABEAMENTO - METÁLICO</t>
  </si>
  <si>
    <t xml:space="preserve"> 17.4.1.1 </t>
  </si>
  <si>
    <t xml:space="preserve"> ORSE 11230 ADAPT (5) </t>
  </si>
  <si>
    <t>PATCH CORD CATEGORIA 6 - 0,5M - FORNECIMENTO E INSTALAÇÃO.</t>
  </si>
  <si>
    <t xml:space="preserve"> 17.4.1.2 </t>
  </si>
  <si>
    <t xml:space="preserve"> 98302 </t>
  </si>
  <si>
    <t>PATCH PANEL 24 PORTAS, CATEGORIA 6 - FORNECIMENTO E INSTALAÇÃO. AF_11/2019</t>
  </si>
  <si>
    <t xml:space="preserve"> 17.4.1.3 </t>
  </si>
  <si>
    <t xml:space="preserve"> 12791 ORSE ADAPT (1) </t>
  </si>
  <si>
    <t>FORNECIMENTO E INSTALAÇÃO DE SWITCH 24 PORTAS GERENCIÁVEL POE 10/100 /1000 + 4SFP</t>
  </si>
  <si>
    <t xml:space="preserve"> 17.4.1.4 </t>
  </si>
  <si>
    <t xml:space="preserve"> 059564 SBC ADPT (17) </t>
  </si>
  <si>
    <t>CABO DE FIBRA OPTICA 6 FIBRAS - PADRAO MONOMODO</t>
  </si>
  <si>
    <t xml:space="preserve"> 17.4.1.5 </t>
  </si>
  <si>
    <t xml:space="preserve"> 97892 </t>
  </si>
  <si>
    <t>CAIXA ENTERRADA ELÉTRICA RETANGULAR, EM ALVENARIA COM BLOCOS DE CONCRETO, FUNDO COM BRITA, DIMENSÕES INTERNAS: 0,6X0,6X0,6 M. AF_12/2020</t>
  </si>
  <si>
    <t xml:space="preserve"> 17.4.1.6 </t>
  </si>
  <si>
    <t xml:space="preserve"> SBC 063817 ADAPT (1) </t>
  </si>
  <si>
    <t>CONECTOR - BLOCO – PLUGUE - 110 IDC - 4 PARES - FORNECIMENTO E INSTALAÇÃO.</t>
  </si>
  <si>
    <t xml:space="preserve"> 17.4.1.7 </t>
  </si>
  <si>
    <t xml:space="preserve"> AGETOP CIVIL 071026 ADAPT (1) </t>
  </si>
  <si>
    <t>CONECTOR MACHO RJ45 CAT. 6</t>
  </si>
  <si>
    <t xml:space="preserve"> 17.4.2 </t>
  </si>
  <si>
    <t>ACESSÓRIOS CABEAMENTO - RACK</t>
  </si>
  <si>
    <t xml:space="preserve"> 17.4.2.1 </t>
  </si>
  <si>
    <t xml:space="preserve"> CPOS/CDHU 66.20.150 ADAPT (01) </t>
  </si>
  <si>
    <t>GUIA ORGANIZADORA DE CABOS PARA RACK, 19´ 1 U</t>
  </si>
  <si>
    <t xml:space="preserve"> 17.4.2.2 </t>
  </si>
  <si>
    <t xml:space="preserve"> SETOP (CAB-RACK-010) ADAPT (1) </t>
  </si>
  <si>
    <t>RÉGUA COM 8 TOMADAS (2P+T), PARA FIXAÇÃO NO RACK DE 19" (1U)</t>
  </si>
  <si>
    <t xml:space="preserve"> 17.4.2.3 </t>
  </si>
  <si>
    <t xml:space="preserve"> 11417 ADAPT (1) </t>
  </si>
  <si>
    <t>BANDEJA PARA RACK 19", DESLIZANTE, PERFURADA, 400MM DE PROFUNDIDADE</t>
  </si>
  <si>
    <t xml:space="preserve"> 17.4.3 </t>
  </si>
  <si>
    <t xml:space="preserve"> 17.4.3.1 </t>
  </si>
  <si>
    <t xml:space="preserve"> 91941 </t>
  </si>
  <si>
    <t>CAIXA RETANGULAR 4" X 2" BAIXA (0,30 M DO PISO), PVC, INSTALADA EM PAREDE - FORNECIMENTO E INSTALAÇÃO. AF_03/2023</t>
  </si>
  <si>
    <t xml:space="preserve"> 17.4.3.2 </t>
  </si>
  <si>
    <t xml:space="preserve"> CPOS 69.03.310 ADAPT </t>
  </si>
  <si>
    <t>CAIXA DE TOMADA EM POLIAMIDA E TAMPA PARA PISO ELEVADO, COM 4 ALOJAMENTOS PARA ELÉTRICA E 8 ALOJAMENTOS PARA TELEFONIA E DADOS</t>
  </si>
  <si>
    <t xml:space="preserve"> 17.4.3.3 </t>
  </si>
  <si>
    <t xml:space="preserve"> 83446 ADAPT (1) </t>
  </si>
  <si>
    <t>CAIXA DE PASSAGEM 30X30X40 COM TAMPA E DRENO BRITA</t>
  </si>
  <si>
    <t xml:space="preserve"> 17.4.4 </t>
  </si>
  <si>
    <t>ACESSÓRIOS USO GERAL</t>
  </si>
  <si>
    <t xml:space="preserve"> 17.4.4.1 </t>
  </si>
  <si>
    <t xml:space="preserve"> 17.4.4.2 </t>
  </si>
  <si>
    <t xml:space="preserve"> 17.4.4.3 </t>
  </si>
  <si>
    <t xml:space="preserve"> 17.4.4.4 </t>
  </si>
  <si>
    <t xml:space="preserve"> 17.4.4.5 </t>
  </si>
  <si>
    <t xml:space="preserve"> 00004376 </t>
  </si>
  <si>
    <t>BUCHA DE NYLON SEM ABA S8</t>
  </si>
  <si>
    <t xml:space="preserve"> 17.4.5 </t>
  </si>
  <si>
    <t>CABEAMENTO ESTRUTURADO - METÁLICO</t>
  </si>
  <si>
    <t xml:space="preserve"> 17.4.5.1 </t>
  </si>
  <si>
    <t xml:space="preserve"> SBC 059436 ADAPT (01) </t>
  </si>
  <si>
    <t>CABO UTP CAT. 6</t>
  </si>
  <si>
    <t xml:space="preserve"> 17.4.6 </t>
  </si>
  <si>
    <t>DISPOSITIVO DE CABEAMENTO - EMBUTIR</t>
  </si>
  <si>
    <t xml:space="preserve"> 17.4.6.1 </t>
  </si>
  <si>
    <t xml:space="preserve"> CPOS 40.20.330 ADAPT (1) </t>
  </si>
  <si>
    <t>PLACA 2X4, COM 2 MODULOS TOMADA DE LÓGICA RJ-45 PARA CONDULETE - FORNECIMENTO E INSTALAÇÃO.</t>
  </si>
  <si>
    <t xml:space="preserve"> 17.4.7 </t>
  </si>
  <si>
    <t xml:space="preserve"> 17.4.7.1 </t>
  </si>
  <si>
    <t xml:space="preserve"> 91868 </t>
  </si>
  <si>
    <t>ELETRODUTO RÍGIDO ROSCÁVEL, PVC, DN 32 MM (1"), PARA CIRCUITOS TERMINAIS, INSTALADO EM LAJE - FORNECIMENTO E INSTALAÇÃO. AF_03/2023</t>
  </si>
  <si>
    <t xml:space="preserve"> 17.4.7.2 </t>
  </si>
  <si>
    <t xml:space="preserve"> 91850 </t>
  </si>
  <si>
    <t>ELETRODUTO FLEXÍVEL CORRUGADO, PEAD, DN 40 MM (1 1/4"), PARA CIRCUITOS TERMINAIS, INSTALADO EM LAJE - FORNECIMENTO E INSTALAÇÃO. AF_03/2023</t>
  </si>
  <si>
    <t xml:space="preserve"> 17.4.8 </t>
  </si>
  <si>
    <t>PERFILADOS LISOS</t>
  </si>
  <si>
    <t xml:space="preserve"> 17.4.8.1 </t>
  </si>
  <si>
    <t xml:space="preserve"> CPOS CDHU 38.07.340 ADAPT (2) </t>
  </si>
  <si>
    <t>PERFILADO LISO 38 X 38 MM, COM ACESSÓRIOS - FORNECIMENTO E INSTALAÇÃO.</t>
  </si>
  <si>
    <t xml:space="preserve"> 17.4.9 </t>
  </si>
  <si>
    <t>RACK</t>
  </si>
  <si>
    <t xml:space="preserve"> 17.4.9.1 </t>
  </si>
  <si>
    <t xml:space="preserve"> AGESUL 2501000130 ADAPT (1) </t>
  </si>
  <si>
    <t>MINI RACK FECHADO DE PAREDE PADRAO METALICO 19 x 6 US X 570MM PARA CABEAMENTO ESTRUTURADO E CFTV - FORNECIMENTO E INSTALAÇAO.</t>
  </si>
  <si>
    <t>PAREDES/ PAINÉIS</t>
  </si>
  <si>
    <t xml:space="preserve"> 18.1 </t>
  </si>
  <si>
    <t>PAREDE INTERNA</t>
  </si>
  <si>
    <t xml:space="preserve"> 18.1.1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</si>
  <si>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</si>
  <si>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</si>
  <si>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18.1.2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</si>
  <si>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</si>
  <si>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</si>
  <si>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18.1.3 </t>
  </si>
  <si>
    <t xml:space="preserve"> 93201 </t>
  </si>
  <si>
    <t>FIXAÇÃO (ENCUNHAMENTO) DE ALVENARIA DE VEDAÇÃO COM ARGAMASSA APLICADA COM COLHER. AF_03/2016</t>
  </si>
  <si>
    <t xml:space="preserve"> 18.2 </t>
  </si>
  <si>
    <t>PAREDES EXTERNAS</t>
  </si>
  <si>
    <t xml:space="preserve"> 18.2.1 </t>
  </si>
  <si>
    <t xml:space="preserve"> 18.2.2 </t>
  </si>
  <si>
    <t xml:space="preserve"> 18.3 </t>
  </si>
  <si>
    <t>VERGA E CONTRAVERGA</t>
  </si>
  <si>
    <t xml:space="preserve"> 18.3.1 </t>
  </si>
  <si>
    <t xml:space="preserve"> 93186 </t>
  </si>
  <si>
    <t>VERGA MOLDADA IN LOCO EM CONCRETO PARA JANELAS COM ATÉ 1,5 M DE VÃO. AF_03/2016</t>
  </si>
  <si>
    <t xml:space="preserve"> 18.3.2 </t>
  </si>
  <si>
    <t xml:space="preserve"> 93196 </t>
  </si>
  <si>
    <t>CONTRAVERGA MOLDADA IN LOCO EM CONCRETO PARA VÃOS DE ATÉ 1,5 M DE COMPRIMENTO. AF_03/2016</t>
  </si>
  <si>
    <t xml:space="preserve"> 18.3.3 </t>
  </si>
  <si>
    <t xml:space="preserve"> 93187 </t>
  </si>
  <si>
    <t>VERGA MOLDADA IN LOCO EM CONCRETO, ESPESSURA DE *20* CM. AF_03/2024</t>
  </si>
  <si>
    <t xml:space="preserve"> 18.3.4 </t>
  </si>
  <si>
    <t xml:space="preserve"> 93197 </t>
  </si>
  <si>
    <t>CONTRAVERGA MOLDADA IN LOCO EM CONCRETO, ESPESSURA DE *20* CM. AF_03/2024</t>
  </si>
  <si>
    <t xml:space="preserve"> 18.3.5 </t>
  </si>
  <si>
    <t xml:space="preserve"> 93189 </t>
  </si>
  <si>
    <t>VERGA MOLDADA IN LOCO EM CONCRETO PARA PORTAS COM MAIS DE 1,5 M DE VÃO. AF_03/2016</t>
  </si>
  <si>
    <t xml:space="preserve"> 18.3.6 </t>
  </si>
  <si>
    <t xml:space="preserve"> 93188 </t>
  </si>
  <si>
    <t>VERGA MOLDADA IN LOCO EM CONCRETO PARA PORTAS COM ATÉ 1,5 M DE VÃO. AF_03/2016</t>
  </si>
  <si>
    <t xml:space="preserve"> 18.4 </t>
  </si>
  <si>
    <t>DIVISÓRIA SANITÁRIAS</t>
  </si>
  <si>
    <t xml:space="preserve"> 18.4.1 </t>
  </si>
  <si>
    <t xml:space="preserve"> 102253 </t>
  </si>
  <si>
    <t>DIVISORIA SANITÁRIA, TIPO CABINE, EM GRANITO CINZA POLIDO, ESP = 3CM, ASSENTADO COM ARGAMASSA COLANTE AC III-E, EXCLUSIVE FERRAGENS. AF_01/2021</t>
  </si>
  <si>
    <t xml:space="preserve"> 18.5 </t>
  </si>
  <si>
    <t>PAREDE CENTRAL DE GÁS</t>
  </si>
  <si>
    <t xml:space="preserve"> 18.5.1 </t>
  </si>
  <si>
    <t xml:space="preserve"> 103336 ADAPT (1) </t>
  </si>
  <si>
    <t>ALVENARIA DE BLOCOS CONCRETO ESTRUTURAL DE 9X19X39 CM (ESPESSURA 9 CM) E ARGAMASSA DE ASSENTAMENTO COM PREPARO EM BETONEIRA.</t>
  </si>
  <si>
    <t xml:space="preserve"> 18.5.2 </t>
  </si>
  <si>
    <t xml:space="preserve"> 89993 </t>
  </si>
  <si>
    <t>GRAUTEAMENTO VERTICAL EM ALVENARIA ESTRUTURAL. AF_09/2021</t>
  </si>
  <si>
    <t xml:space="preserve"> 19.1 </t>
  </si>
  <si>
    <t>ESTRUTURA</t>
  </si>
  <si>
    <t xml:space="preserve"> 19.1.1 </t>
  </si>
  <si>
    <t xml:space="preserve"> 100378 ADAPT (2) </t>
  </si>
  <si>
    <t>FABRICAÇÃO E INSTALAÇÃO DE TESOURA - TS03 (INTEIRA OU MEIA) EM AÇO, VÃOS MAIORES QUE 6,0 M E MENORES QUE 12,0 M, INCLUSO IÇAMENTO.</t>
  </si>
  <si>
    <t xml:space="preserve"> 19.1.2 </t>
  </si>
  <si>
    <t xml:space="preserve"> 100377 ADAPT (1) </t>
  </si>
  <si>
    <t>FABRICAÇÃO E INSTALAÇÃO DE TESOURA - TS02 (INTEIRA OU MEIA) EM AÇO, VÃOS MAIORES OU IGUAIS A 3,0 M E MENORES OU IGUAL A 6,0 M, INCLUSO IÇAMENTO.</t>
  </si>
  <si>
    <t xml:space="preserve"> 19.1.3 </t>
  </si>
  <si>
    <t xml:space="preserve"> 100378 ADAPT (3) </t>
  </si>
  <si>
    <t>FABRICAÇÃO E INSTALAÇÃO DE TESOURA - TS01 (INTEIRA OU MEIA) EM AÇO, VÃOS MAIORES QUE 6,0 M E MENORES QUE 12,0 M, INCLUSO IÇAMENTO.</t>
  </si>
  <si>
    <t xml:space="preserve"> 19.1.4 </t>
  </si>
  <si>
    <t xml:space="preserve"> FDE 16.14.055 ADAPT (1) </t>
  </si>
  <si>
    <t>CONCRETO GROUT, PREPARADO NO LOCAL, LANÇADO E ADENSADO.</t>
  </si>
  <si>
    <t xml:space="preserve"> 19.2 </t>
  </si>
  <si>
    <t>TELHAMENTO</t>
  </si>
  <si>
    <t xml:space="preserve"> 19.2.1 </t>
  </si>
  <si>
    <t xml:space="preserve"> 94207 ADAPT (02) </t>
  </si>
  <si>
    <t>TELHAMENTO COM TELHA ONDULADA DE FIBROCIMENTO E = 8 MM, COM RECOBRIMENTO LATERAL DE 1/4 DE ONDA PARA TELHADO COM INCLINAÇÃO MAIOR QUE 10°, COM ATÉ 2 ÁGUAS, INCLUSO IÇAMENTO</t>
  </si>
  <si>
    <t xml:space="preserve"> 19.2.2 </t>
  </si>
  <si>
    <t xml:space="preserve"> 104314 ADAPT (7) </t>
  </si>
  <si>
    <t>TRAMA DE AÇO COMPOSTA POR TERÇAS - TERÇAS: TR01 ATÉ TR10 - PARA TELHA ONDULADA DE FIBROCIMENTO, METÁLICA, PLÁSTICA OU TERMOACÚSTICA, INCLUSO TRANSPORTE VERTICAL (EM KG).</t>
  </si>
  <si>
    <t xml:space="preserve"> 19.2.3 </t>
  </si>
  <si>
    <t xml:space="preserve"> 104314 ADAPT (8) </t>
  </si>
  <si>
    <t>TRAVAMENTO DE AÇO PARA TESOURAS - TV01, INCLUSO TRANSPORTE VERTICAL (EM KG).</t>
  </si>
  <si>
    <t xml:space="preserve"> 19.2.4 </t>
  </si>
  <si>
    <t xml:space="preserve"> 104314 ADAPT (9) </t>
  </si>
  <si>
    <t>TRAVAMENTO DE AÇO PARA TESOURAS - TV02, INCLUSO TRANSPORTE VERTICAL (EM KG).</t>
  </si>
  <si>
    <t>IIMPERMEABILIZAÇÃO</t>
  </si>
  <si>
    <t xml:space="preserve"> 20.1 </t>
  </si>
  <si>
    <t>IIMPERMEABILIZAÇÃO E PROTEÇÕES PISOS E PAREDES</t>
  </si>
  <si>
    <t xml:space="preserve"> 20.1.1 </t>
  </si>
  <si>
    <t xml:space="preserve"> 98557 </t>
  </si>
  <si>
    <t>IMPERMEABILIZAÇÃO DE SUPERFÍCIE COM EMULSÃO ASFÁLTICA, 2 DEMÃOS. AF_09/2023</t>
  </si>
  <si>
    <t xml:space="preserve"> 20.1.2 </t>
  </si>
  <si>
    <t xml:space="preserve"> 98558 </t>
  </si>
  <si>
    <t>TRATAMENTO DE RALO OU PONTO EMERGENTE COM ARGAMASSA POLIMÉRICA / MEMBRANA ACRÍLICA REFORÇADO COM TELA DE POLIÉSTER (MAV). AF_09/2023</t>
  </si>
  <si>
    <t xml:space="preserve"> 20.2 </t>
  </si>
  <si>
    <t>IMPERMEABILIZAÇÃO E PROTEÇÕES DE FUNDAÇÕES</t>
  </si>
  <si>
    <t xml:space="preserve"> 20.2.1 </t>
  </si>
  <si>
    <t>ESQUADRIAS/ FERRAGENS/ VIDROS</t>
  </si>
  <si>
    <t xml:space="preserve"> 21.1 </t>
  </si>
  <si>
    <t>JANELA</t>
  </si>
  <si>
    <t xml:space="preserve"> 21.1.1 </t>
  </si>
  <si>
    <t xml:space="preserve"> 94569 ADAPT (22) </t>
  </si>
  <si>
    <t>J1 - JANELA DE ALUMÍNIO TIPO MAXIM-AR, 200X120CM, 4FLS, COM VIDROS INCOLOR E= 4MM, COMPLETA, INCLUINDO CONTRAMARCO E PINTURA ANODIZADA - FORNECIMENTO E INSTALAÇÃO.</t>
  </si>
  <si>
    <t xml:space="preserve"> 21.1.2 </t>
  </si>
  <si>
    <t xml:space="preserve"> 94569 ADAPT (24) </t>
  </si>
  <si>
    <t>J2 - JANELA DE ALUMÍNIO TIPO MAXIM-AR, 180X120CM, 4FLS COM VIDROS INCOLOR E= 4MM, COMPLETA, INCLUINDO CONTRAMARCO E PINTURA ANODIZADA - FORNECIMENTO E INSTALAÇÃO.</t>
  </si>
  <si>
    <t xml:space="preserve"> 21.1.3 </t>
  </si>
  <si>
    <t xml:space="preserve"> 94569 ADAPT (25) </t>
  </si>
  <si>
    <t>J3 - JANELA DE ALUMÍNIO TIPO MAXIM-AR, 100X120CM, 2FLS COM VIDROS INCOLOR E= 4MM, COMPLETA, INCLUINDO CONTRAMARCO E PINTURA ANODIZADA - FORNECIMENTO E INSTALAÇÃO.</t>
  </si>
  <si>
    <t xml:space="preserve"> 21.1.4 </t>
  </si>
  <si>
    <t xml:space="preserve"> 94569 ADAPT (27) </t>
  </si>
  <si>
    <t>J4 - JANELA DE ALUMÍNIO TIPO MAXIM-AR, 80X60CM, 1FL COM VIDROS INCOLOR E= 4MM, COMPLETA, INCLUINDO CONTRAMARCO E PINTURA ANODIZADA - FORNECIMENTO E INSTALAÇÃO.</t>
  </si>
  <si>
    <t xml:space="preserve"> 21.1.5 </t>
  </si>
  <si>
    <t xml:space="preserve"> 94569 ADAPT (23) </t>
  </si>
  <si>
    <t>J5 - JANELA DE ALUMÍNIO TIPO MAXIM-AR, 80X120CM, 2FLS COM VIDROS INCOLOR E= 4MM, COMPLETA, INCLUINDO CONTRAMARCO E PINTURA ANODIZADA - FORNECIMENTO E INSTALAÇÃO.</t>
  </si>
  <si>
    <t xml:space="preserve"> 21.1.6 </t>
  </si>
  <si>
    <t xml:space="preserve"> 94569 ADAPT (26) </t>
  </si>
  <si>
    <t>J6 - JANELA DE ALUMÍNIO TIPO MAXIM-AR, 60X200CM, 2FLS COM VIDROS INCOLOR E= 4MM, COMPLETA, INCLUINDO CONTRAMARCO E PINTURA ANODIZADA - FORNECIMENTO E INSTALAÇÃO.</t>
  </si>
  <si>
    <t xml:space="preserve"> 21.1.7 </t>
  </si>
  <si>
    <t xml:space="preserve"> 94569 ADAPT (20) </t>
  </si>
  <si>
    <t>J7 - JANELA DE ALUMÍNIO TIPO BASCULANTE, COM VIDROS MINI-BOREAL, E= 4MM , COMPLETA, INCLUINDO GRADE DE SEGURANÇA EM AÇO SAE 1045, CONTRAMARCO E  PINTURA . FORNECIMENTO E INSTALAÇÃO</t>
  </si>
  <si>
    <t xml:space="preserve"> 21.1.8 </t>
  </si>
  <si>
    <t xml:space="preserve"> 100674 ADAPT (4) </t>
  </si>
  <si>
    <t>J8 - JANELA FIXA DE ALUMÍNIO, 80X100CM COM VIDRO, INCLUSO CONTRAMARCO E PINTURA - FORNECIMENTO E INSTALAÇÃO.</t>
  </si>
  <si>
    <t xml:space="preserve"> 21.1.9 </t>
  </si>
  <si>
    <t xml:space="preserve"> 100674 ADAPT (6) </t>
  </si>
  <si>
    <t>J9 - JANELA FIXA DE ALUMÍNIO, 40X50CM COM VIDRO E TELA DE ARAME GALVANIZADO, INCLUSO CONTRAMARCO E PINTURA EPÓXI BRANCO - FORNECIMENTO E INSTALAÇÃO.</t>
  </si>
  <si>
    <t xml:space="preserve"> 21.2 </t>
  </si>
  <si>
    <t>PORTAS</t>
  </si>
  <si>
    <t xml:space="preserve"> 21.2.1 </t>
  </si>
  <si>
    <t>PORTAS DE MADEIRA</t>
  </si>
  <si>
    <t xml:space="preserve"> 21.2.1.1 </t>
  </si>
  <si>
    <t xml:space="preserve"> 100683 </t>
  </si>
  <si>
    <t>KIT DE PORTA DE MADEIRA PARA VERNIZ, SEMI-OCA (LEVE OU MÉDIA), PADRÃO MÉDIO, 80X210CM, ESPESSURA DE 3,5CM, ITENS INCLUSOS: DOBRADIÇAS, MONTAGEM E INSTALAÇÃO DE BATENTE, FECHADURA COM EXECUÇÃO DO FURO - FORNECIMENTO E INSTALAÇÃO. AF_12/2019</t>
  </si>
  <si>
    <t xml:space="preserve"> 21.2.1.2 </t>
  </si>
  <si>
    <t xml:space="preserve"> 100687 </t>
  </si>
  <si>
    <t>KIT DE PORTA DE MADEIRA FRISADA, SEMI-OCA (LEVE OU MÉDIA), PADRÃO MÉDIO, 60X210CM, ESPESSURA DE 3,5CM, ITENS INCLUSOS: DOBRADIÇAS, MONTAGEM E INSTALAÇÃO DE BATENTE, FECHADURA COM EXECUÇÃO DO FURO - FORNECIMENTO E INSTALAÇÃO. AF_12/2019</t>
  </si>
  <si>
    <t xml:space="preserve"> 21.2.1.3 </t>
  </si>
  <si>
    <t xml:space="preserve"> 90849 ADAPT (2) </t>
  </si>
  <si>
    <t>KIT DE PORTA DE MADEIRA PARA PINTURA, SEMI-OCA (LEVE OU MÉDIA), PADRÃO MÉDIO, 80X210CM - 2 FOLHAS, ESPESSURA DE 3,5CM, ITENS INCLUSOS: DOBRADIÇAS, MONTAGEM E INSTALAÇÃO DO BATENTE, COM FECHADURA - FORNECIMENTO E INSTALAÇÃO.</t>
  </si>
  <si>
    <t xml:space="preserve"> 21.2.1.4 </t>
  </si>
  <si>
    <t xml:space="preserve"> 100683 ADAPT (8) </t>
  </si>
  <si>
    <t>KIT DE PORTA (P3) DE MADEIRA PARA VERNIZ, SEMI-OCA (LEVE OU MÉDIA), PADRÃO MÉDIO, 80X210CM, ESPESSURA DE 3,5CM, ITENS INCLUSOS: DOBRADIÇAS, MONTAGEM E INSTALAÇÃO DE BATENTE, FECHADURA COM EXECUÇÃO DO FURO E GRADE DE SEGURANÇA - FORNECIMENTO E INSTALAÇÃO.</t>
  </si>
  <si>
    <t xml:space="preserve"> 21.2.2 </t>
  </si>
  <si>
    <t>PORTAS DE VIDRO</t>
  </si>
  <si>
    <t xml:space="preserve"> 21.2.2.1 </t>
  </si>
  <si>
    <t xml:space="preserve"> 102185 ADAPT (8) </t>
  </si>
  <si>
    <t>PORTA DE ABRIR COM MOLA HIDRÁULICA, EM VIDRO TEMPERADO, 140X210 CM, 2 FOLHAS, ESPESSURA DD 8MM, INCLUSO CONJ. DE FERRAGENS, MOLA HIDRAULICA E PUXADOR TUBULAR RETO DUPLO - FORNECIMENTO E INSTALAÇÃO.</t>
  </si>
  <si>
    <t xml:space="preserve"> 21.2.2.2 </t>
  </si>
  <si>
    <t xml:space="preserve"> SBC 190466 - ADAPT (10) </t>
  </si>
  <si>
    <t>PORTA DE VIDRO TEMPERADO,  ESPESSURA 8 MM, ACABAMENTO JATEADO (MINI BOREAL), DIMENSOES 0,70 x 1,80 m, PARA BOX DE CHUVEIRO, INCLUSIVE FERRAGENS E PUXADOR - FORNECIMENTO E INSTALAÇÃO.</t>
  </si>
  <si>
    <t xml:space="preserve"> 21.2.3 </t>
  </si>
  <si>
    <t>PORTAS DE ALUMÍNIO</t>
  </si>
  <si>
    <t xml:space="preserve"> 21.2.3.1 </t>
  </si>
  <si>
    <t xml:space="preserve"> 91341 </t>
  </si>
  <si>
    <t>PORTA EM ALUMÍNIO DE ABRIR TIPO VENEZIANA COM GUARNIÇÃO, FIXAÇÃO COM PARAFUSOS - FORNECIMENTO E INSTALAÇÃO. AF_12/2019</t>
  </si>
  <si>
    <t xml:space="preserve"> 21.2.4 </t>
  </si>
  <si>
    <t>PORTAS DO ABRIGO DE GÁS</t>
  </si>
  <si>
    <t xml:space="preserve"> 21.2.4.1 </t>
  </si>
  <si>
    <t xml:space="preserve"> SIURB 080306 ADAPT (1) </t>
  </si>
  <si>
    <t>PP.36 - PORTA EM FERRO PERFILADO COM TELA PARA ABRIGO DE GÁS - FORNECIMENTO E INSTALAÇÃO.</t>
  </si>
  <si>
    <t xml:space="preserve"> 21.2.5 </t>
  </si>
  <si>
    <t>ALÇAPÃO</t>
  </si>
  <si>
    <t xml:space="preserve"> 21.2.5.1 </t>
  </si>
  <si>
    <t xml:space="preserve"> 100683 ADAPT (9) </t>
  </si>
  <si>
    <t>ALÇAPÃO - TAMPA EM CHAPA DE FERRO COM PORTA CADEADO - FORNECIMENTO E INSTALAÇÃO.</t>
  </si>
  <si>
    <t xml:space="preserve"> 21.3 </t>
  </si>
  <si>
    <t>REQUADRO E PEITORIL</t>
  </si>
  <si>
    <t xml:space="preserve"> 21.3.1 </t>
  </si>
  <si>
    <t xml:space="preserve"> 98689 ADAPT (02) </t>
  </si>
  <si>
    <t>PEITORIL EM GRANITO, LARGURA 15 CM, ESPESSURA 2,0 CM, COM PINGADEIRA - FORNECIMENTO E INSTALAÇÃO</t>
  </si>
  <si>
    <t xml:space="preserve"> 21.4 </t>
  </si>
  <si>
    <t>COMPLEMENTOS</t>
  </si>
  <si>
    <t xml:space="preserve"> 21.4.1 </t>
  </si>
  <si>
    <t xml:space="preserve"> 102188 ADAPT (1) </t>
  </si>
  <si>
    <t>MOLA HIDRAULICA AÉREA PARA PORTA.</t>
  </si>
  <si>
    <t xml:space="preserve"> 21.4.2 </t>
  </si>
  <si>
    <t xml:space="preserve"> C2031 SEINFRA ADAPT </t>
  </si>
  <si>
    <t>PRENDEDOR METÁLICO PARA PORTA</t>
  </si>
  <si>
    <t xml:space="preserve"> 21.4.3 </t>
  </si>
  <si>
    <t xml:space="preserve"> 73916/002 ADAPT (3) </t>
  </si>
  <si>
    <t>PLACA IDENTIFICAÇÃO ACRÍLICO  25X8CM BORDA POLIDA</t>
  </si>
  <si>
    <t xml:space="preserve"> 21.4.4 </t>
  </si>
  <si>
    <t xml:space="preserve"> 95547 ADAPT (9) </t>
  </si>
  <si>
    <t>CLAVICULÁRIO PARA 24 CHAVES - FORNECIMENTO E INSTALAÇÃO</t>
  </si>
  <si>
    <t xml:space="preserve"> 22.1 </t>
  </si>
  <si>
    <t>FORROS</t>
  </si>
  <si>
    <t xml:space="preserve"> 22.1.1 </t>
  </si>
  <si>
    <t xml:space="preserve"> 96114 ADAPT (5) </t>
  </si>
  <si>
    <t>FORRO EM DRYWALL, COM PERFIL TABICA PARA ASPECTO DE FORRO FLUTUANTE, INCLUSIVE ESTRUTURA DE FIXAÇÃO - FORNECIMENTO E INSTALAÇÃO.</t>
  </si>
  <si>
    <t xml:space="preserve"> 22.1.2 </t>
  </si>
  <si>
    <t xml:space="preserve"> 88494 </t>
  </si>
  <si>
    <t>EMASSAMENTO COM MASSA LÁTEX, APLICAÇÃO EM TETO, UMA DEMÃO, LIXAMENTO MANUAL. AF_04/2023</t>
  </si>
  <si>
    <t xml:space="preserve"> 22.1.3 </t>
  </si>
  <si>
    <t xml:space="preserve"> 96485 </t>
  </si>
  <si>
    <t>FORRO EM RÉGUAS DE PVC, LISO, PARA AMBIENTES RESIDENCIAIS, INCLUSIVE ESTRUTURA UNIDIRECIONAL DE FIXAÇÃO. AF_08/2023_PS</t>
  </si>
  <si>
    <t xml:space="preserve"> 22.2 </t>
  </si>
  <si>
    <t xml:space="preserve"> 22.2.1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</si>
  <si>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</si>
  <si>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</si>
  <si>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22.2.2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</si>
  <si>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</si>
  <si>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</si>
  <si>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22.2.3 </t>
  </si>
  <si>
    <t xml:space="preserve"> 88497 </t>
  </si>
  <si>
    <t>EMASSAMENTO COM MASSA LÁTEX, APLICAÇÃO EM PAREDE, DUAS DEMÃOS, LIXAMENTO MANUAL. AF_04/2023</t>
  </si>
  <si>
    <t xml:space="preserve"> 22.2.4 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</si>
  <si>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</si>
  <si>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</si>
  <si>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 xml:space="preserve"> 22.2.5 </t>
  </si>
  <si>
    <t xml:space="preserve"> 87273 ADAPT (1) </t>
  </si>
  <si>
    <t>REVESTIMENTO CERÂMICO PARA PAREDES INTERNAS COM PLACAS TIPO ESMALTADA EXTRA DE DIMENSÕES 30X60 CM APLICADAS EM AMBIENTES DE ÁREA MAIOR QUE 5 M² NA ALTURA INTEIRA DAS PAREDES. AF_06/2014</t>
  </si>
  <si>
    <t xml:space="preserve"> 22.3 </t>
  </si>
  <si>
    <t>PAREDE EXTERNA</t>
  </si>
  <si>
    <t xml:space="preserve"> 22.3.1 </t>
  </si>
  <si>
    <t xml:space="preserve"> 87894 </t>
  </si>
  <si>
    <t>CHAPISCO APLICADO EM ALVENARIA (SEM PRESENÇA DE VÃOS) E ESTRUTURAS DE CONCRETO DE FACHADA, COM COLHER DE PEDREIRO.  ARGAMASSA TRAÇO 1:3 COM PREPARO EM BETONEIRA 400L. AF_10/2022</t>
  </si>
  <si>
    <t xml:space="preserve"> 22.3.2 </t>
  </si>
  <si>
    <t>MASSA ÚNICA, EM ARGAMASSA TRAÇO 1:2:8, PREPARO MECÂNICO, APLICADA MANUALMENTE EM PAREDES INTERNAS DE AMBIENTES COM ÁREA ENTRE 5M² E 10M², E = 17,5MM, COM TALISCAS. AF_03/2024</t>
  </si>
  <si>
    <t xml:space="preserve"> 22.3.3 </t>
  </si>
  <si>
    <t xml:space="preserve"> 22.3.4 </t>
  </si>
  <si>
    <t xml:space="preserve"> 22.4 </t>
  </si>
  <si>
    <t>LAJE BEIRAL</t>
  </si>
  <si>
    <t xml:space="preserve"> 22.4.1 </t>
  </si>
  <si>
    <t xml:space="preserve"> 87886 </t>
  </si>
  <si>
    <t>CHAPISCO APLICADO NO TETO OU EM ESTRUTURA, COM DESEMPENADEIRA DENTADA. ARGAMASSA INDUSTRIALIZADA COM PREPARO MANUAL. AF_10/2022</t>
  </si>
  <si>
    <t xml:space="preserve"> 22.4.2 </t>
  </si>
  <si>
    <t xml:space="preserve"> 90409 </t>
  </si>
  <si>
    <t>MASSA ÚNICA, PARA RECEBIMENTO DE PINTURA, EM ARGAMASSA TRAÇO 1:2:8, PREPARO MANUAL, APLICADA MANUALMENTE EM TETO, ESPESSURA DE 10MM, COM EXECUÇÃO DE TALISCAS. AF_03/2015</t>
  </si>
  <si>
    <t xml:space="preserve"> 22.4.3 </t>
  </si>
  <si>
    <t>PISOS/ SOLEIRAS/ RODAPÉS</t>
  </si>
  <si>
    <t xml:space="preserve"> 23.1 </t>
  </si>
  <si>
    <t>CONTRAPISO (TÉRREO)</t>
  </si>
  <si>
    <t xml:space="preserve"> 23.1.1 </t>
  </si>
  <si>
    <t xml:space="preserve"> 96622 </t>
  </si>
  <si>
    <t>LASTRO COM MATERIAL GRANULAR, APLICADO EM PISOS OU LAJES SOBRE SOLO, ESPESSURA DE *5 CM*. AF_01/2024</t>
  </si>
  <si>
    <t xml:space="preserve"> 23.1.2 </t>
  </si>
  <si>
    <t xml:space="preserve"> 97087 </t>
  </si>
  <si>
    <t>CAMADA SEPARADORA PARA EXECUÇÃO DE RADIER, PISO DE CONCRETO OU LAJE SOBRE SOLO, EM LONA PLÁSTICA. AF_09/2021</t>
  </si>
  <si>
    <t xml:space="preserve"> 23.1.3 </t>
  </si>
  <si>
    <t xml:space="preserve"> 23.1.4 </t>
  </si>
  <si>
    <t xml:space="preserve"> 97096 </t>
  </si>
  <si>
    <t>CONCRETAGEM DE RADIER, PISO DE CONCRETO OU LAJE SOBRE SOLO, FCK 30 MPA - LANÇAMENTO, ADENSAMENTO E ACABAMENTO. AF_09/2021</t>
  </si>
  <si>
    <t xml:space="preserve"> 23.1.5 </t>
  </si>
  <si>
    <t xml:space="preserve"> 94438 </t>
  </si>
  <si>
    <t>(COMPOSIÇÃO REPRESENTATIVA) DO SERVIÇO DE CONTRAPISO EM ARGAMASSA TRAÇO 1:4 (CIM E AREIA), EM BETONEIRA 400 L, ESPESSURA 3 CM ÁREAS SECAS E 3 CM ÁREAS MOLHADAS, PARA EDIFICAÇÃO HABITACIONAL UNIFAMILIAR (CASA) E EDIFICAÇÃO PÚBLICA PADRÃO. AF_11/2014</t>
  </si>
  <si>
    <t xml:space="preserve"> 23.2 </t>
  </si>
  <si>
    <t>PISO INTERNO</t>
  </si>
  <si>
    <t xml:space="preserve"> 23.2.1 </t>
  </si>
  <si>
    <t xml:space="preserve"> 87263 </t>
  </si>
  <si>
    <t>REVESTIMENTO CERÂMICO PARA PISO COM PLACAS TIPO PORCELANATO DE DIMENSÕES 60X60 CM APLICADA EM AMBIENTES DE ÁREA MAIOR QUE 10 M². AF_02/2023_PE</t>
  </si>
  <si>
    <t xml:space="preserve"> 23.2.2 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</si>
  <si>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</si>
  <si>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</si>
  <si>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23.2.3 </t>
  </si>
  <si>
    <t xml:space="preserve"> C4115 - CRO5 </t>
  </si>
  <si>
    <t>PISO ELEVADO EM PLACAS 60X60CM FEITO EM TERMOPLÁSTICO RECICLADO, COM PEDESTAIS COM 7CM - FORNECIMENTO E INSTALAÇÃO.</t>
  </si>
  <si>
    <t xml:space="preserve"> 23.2.4 </t>
  </si>
  <si>
    <t xml:space="preserve"> 101727 </t>
  </si>
  <si>
    <t>PISO VINÍLICO SEMI-FLEXÍVEL EM PLACAS, PADRÃO LISO, ESPESSURA 3,2 MM, FIXADO COM COLA. AF_09/2020</t>
  </si>
  <si>
    <t xml:space="preserve"> 23.2.5 </t>
  </si>
  <si>
    <t xml:space="preserve"> 88650 ADAPT (15) </t>
  </si>
  <si>
    <t>RODAPÉ CERÂMICO DE 5CM DE ALTURA COM PORCELANATO, ELIANE, LINHA MUNARI CIMENTO AC OU SIMILAR, APLICADO COM ARGAMASSA INDUSTRIALIZADA AC-III, REJUNTADO - FORNECIMENTO E INSTALAÇÃO.</t>
  </si>
  <si>
    <t xml:space="preserve"> 23.2.6 </t>
  </si>
  <si>
    <t xml:space="preserve"> 98688 </t>
  </si>
  <si>
    <t>RODAPÉ EM POLIESTIRENO, ALTURA 5 CM. AF_09/2020</t>
  </si>
  <si>
    <t xml:space="preserve"> 23.3 </t>
  </si>
  <si>
    <t>SOLEIRAS</t>
  </si>
  <si>
    <t xml:space="preserve"> 23.3.1 </t>
  </si>
  <si>
    <t xml:space="preserve"> 98689 </t>
  </si>
  <si>
    <t>SOLEIRA EM GRANITO, LARGURA 15 CM, ESPESSURA 2,0 CM. AF_09/2020</t>
  </si>
  <si>
    <t xml:space="preserve"> 23.3.2 </t>
  </si>
  <si>
    <t xml:space="preserve"> 98689 ADAPT (16) </t>
  </si>
  <si>
    <t>SOLEIRA EM GRANITO, LARGURA 20 CM, ESPESSURA 2,0 CM</t>
  </si>
  <si>
    <t xml:space="preserve"> 23.3.3 </t>
  </si>
  <si>
    <t xml:space="preserve"> SETOP - PEI-GRA-005 -ADAPT </t>
  </si>
  <si>
    <t>- PEITORIL DE GRANITO CINZA ANDORINHA E = 2 CM</t>
  </si>
  <si>
    <t xml:space="preserve"> 24.1 </t>
  </si>
  <si>
    <t>PAREDES E ESTRUTURAS EXTERNAS</t>
  </si>
  <si>
    <t xml:space="preserve"> 24.1.1 </t>
  </si>
  <si>
    <t xml:space="preserve"> 88485 </t>
  </si>
  <si>
    <t>FUNDO SELADOR ACRÍLICO, APLICAÇÃO MANUAL EM PAREDE, UMA DEMÃO. AF_04/2023</t>
  </si>
  <si>
    <t xml:space="preserve"> 24.1.2 </t>
  </si>
  <si>
    <t xml:space="preserve"> 88489 </t>
  </si>
  <si>
    <t>PINTURA LÁTEX ACRÍLICA PREMIUM, APLICAÇÃO MANUAL EM PAREDES, DUAS DEMÃOS. AF_04/2023</t>
  </si>
  <si>
    <t xml:space="preserve"> 24.2 </t>
  </si>
  <si>
    <t>PAREDES INTERNAS</t>
  </si>
  <si>
    <t xml:space="preserve"> 24.2.1 </t>
  </si>
  <si>
    <t xml:space="preserve"> 24.2.2 </t>
  </si>
  <si>
    <t xml:space="preserve"> 24.3 </t>
  </si>
  <si>
    <t>LAJE DA MARQUISE/BEIRAL</t>
  </si>
  <si>
    <t xml:space="preserve"> 24.3.1 </t>
  </si>
  <si>
    <t xml:space="preserve"> 88484 </t>
  </si>
  <si>
    <t>FUNDO SELADOR ACRÍLICO, APLICAÇÃO MANUAL EM TETO, UMA DEMÃO. AF_04/2023</t>
  </si>
  <si>
    <t xml:space="preserve"> 24.3.2 </t>
  </si>
  <si>
    <t xml:space="preserve"> 88488 </t>
  </si>
  <si>
    <t>PINTURA LÁTEX ACRÍLICA PREMIUM, APLICAÇÃO MANUAL EM TETO, DUAS DEMÃOS. AF_04/2023</t>
  </si>
  <si>
    <t xml:space="preserve"> 24.4 </t>
  </si>
  <si>
    <t>FORRO DE GESSO</t>
  </si>
  <si>
    <t xml:space="preserve"> 24.4.1 </t>
  </si>
  <si>
    <t xml:space="preserve"> 24.4.2 </t>
  </si>
  <si>
    <t xml:space="preserve"> 24.5 </t>
  </si>
  <si>
    <t>PINTURAS PARA PORTAS</t>
  </si>
  <si>
    <t xml:space="preserve"> 24.5.1 </t>
  </si>
  <si>
    <t xml:space="preserve"> 102213 </t>
  </si>
  <si>
    <t>PINTURA VERNIZ (INCOLOR) ALQUÍDICO EM MADEIRA, USO INTERNO E EXTERNO, 2 DEMÃOS. AF_01/2021</t>
  </si>
  <si>
    <t xml:space="preserve"> 24.5.2 </t>
  </si>
  <si>
    <t xml:space="preserve"> 102219 </t>
  </si>
  <si>
    <t>PINTURA TINTA DE ACABAMENTO (PIGMENTADA) ESMALTE SINTÉTICO ACETINADO EM MADEIRA, 2 DEMÃOS. AF_01/2021</t>
  </si>
  <si>
    <t xml:space="preserve"> 26.1 </t>
  </si>
  <si>
    <t>PASSEIO DE CONCRETO</t>
  </si>
  <si>
    <t xml:space="preserve"> 26.1.1 </t>
  </si>
  <si>
    <t xml:space="preserve"> 26.1.2 </t>
  </si>
  <si>
    <t xml:space="preserve"> 93590 </t>
  </si>
  <si>
    <t>TRANSPORTE COM CAMINHÃO BASCULANTE DE 10 M³, EM VIA URBANA PAVIMENTADA, ADICIONAL PARA DMT EXCEDENTE A 30 KM (UNIDADE: M3XKM). AF_07/2020</t>
  </si>
  <si>
    <t>M3XKM</t>
  </si>
  <si>
    <t xml:space="preserve"> 26.1.3 </t>
  </si>
  <si>
    <t xml:space="preserve"> 26.1.4 </t>
  </si>
  <si>
    <t xml:space="preserve"> 26.1.5 </t>
  </si>
  <si>
    <t xml:space="preserve"> 27.1 </t>
  </si>
  <si>
    <t>PAISAGISMO</t>
  </si>
  <si>
    <t xml:space="preserve"> 27.1.1 </t>
  </si>
  <si>
    <t xml:space="preserve"> 103946 </t>
  </si>
  <si>
    <t>PLANTIO DE GRAMA ESMERALDA OU SÃO CARLOS OU CURITIBANA, EM PLACAS. AF_05/2022</t>
  </si>
  <si>
    <t>SINALIZAÇÃO</t>
  </si>
  <si>
    <t xml:space="preserve"> 3.5 </t>
  </si>
  <si>
    <t xml:space="preserve"> 3.5.1 </t>
  </si>
  <si>
    <t xml:space="preserve"> 3.5.2 </t>
  </si>
  <si>
    <t xml:space="preserve"> 84121 ADAPT (1) </t>
  </si>
  <si>
    <t>PLACA DE IDENTIFICAÇÃO EM ALUMINIO 12 X 12 CM SANITARIO FEMININO/MASCULINO AUTOADESIVA – FORNECIMENTO E INSTALAÇÃO</t>
  </si>
  <si>
    <t xml:space="preserve"> 3.5.3 </t>
  </si>
  <si>
    <t>CONSTRUÇÃO DO PAVILHÃO C3</t>
  </si>
  <si>
    <t>15 Cia Inf Mtz</t>
  </si>
  <si>
    <t>N/A</t>
  </si>
  <si>
    <t xml:space="preserve"> 00040819 </t>
  </si>
  <si>
    <t>MESTRE DE OBRAS (MENSALISTA)</t>
  </si>
  <si>
    <t xml:space="preserve"> IP4439 </t>
  </si>
  <si>
    <t>(PROCESSO ADMINISTRATIVO: TR 23057)</t>
  </si>
  <si>
    <t>15ª COMPANHIA DE INFANTARIA MOTORIZADA – GUAÍRA/PR</t>
  </si>
  <si>
    <t>Autor:</t>
  </si>
  <si>
    <t>ONERADO</t>
  </si>
  <si>
    <t>CARPINTEIRO DE FORMAS PARA CONCRETO (HORISTA)</t>
  </si>
  <si>
    <t>INSTALAÇÃO DO SISTEMA DE PISO ELEVADO COM REVESTIMENTO VINÍLICO, INCLUSO INSTALAÇÃO DAS RAMPAS METÁLICAS, TRANSPORTE VERTICAL E DISTRIBUIÇÃO DO MATERIAL NA OBRA</t>
  </si>
  <si>
    <t>TELHADOR / TELHADISTA (HORISTA)</t>
  </si>
  <si>
    <t>SINAPI - 02/2026 - Paraná | ORSE - 01/2026 - Sergipe | SEINFRA - 028 - Ceará | SETOP - 01/2026 - Minas Gerais | IOPES - 12/2025 - Espírito Santo | SIURB - 07/2025 - São Paulo | SUDECAP - 10/2025 - Minas Gerais | CPOS - 01/2026 - São Paulo | FDE - 01/2026 - São Paulo | AGESUL - 01/2026 - Mato Grosso do Sul | AGETOP CIVIL - 12/2025 - Goiás | COMPESA - 07/2024 - Pernambuco | SCO - 02/2026 - Rio de Janeiro.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</si>
</sst>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&quot;R$ &quot;#,##0.00"/>
    <numFmt numFmtId="165" formatCode="[$R$-416]\ #,##0.00;[Red]\-[$R$-416]\ #,##0.00"/>
    <numFmt numFmtId="166" formatCode="0.0%"/>
    <numFmt numFmtId="167" formatCode="0.000%"/>
    <numFmt numFmtId="168" formatCode="0.0000%"/>
    <numFmt numFmtId="169" formatCode="_-&quot;R$ &quot;* #,##0.00_-;&quot;-R$ &quot;* #,##0.00_-;_-&quot;R$ &quot;* \-??_-;_-@_-"/>
    <numFmt numFmtId="170" formatCode="dd\ &quot;de&quot;\ mmmm\ &quot;de&quot;\ yyyy"/>
    <numFmt numFmtId="171" formatCode="&quot;Curitiba- PR, &quot;dd\ &quot;de&quot;\ mmmm\ &quot;de&quot;\ yyyy&quot;.&quot;"/>
    <numFmt numFmtId="172" formatCode="0.000"/>
  </numFmts>
  <fonts count="40" x14ac:knownFonts="1">
    <font>
      <sz val="11"/>
      <color rgb="FF000000"/>
      <name val="Calibri"/>
      <family val="2"/>
      <charset val="1"/>
    </font>
    <font>
      <sz val="11"/>
      <name val="Arial"/>
      <family val="1"/>
      <charset val="1"/>
    </font>
    <font>
      <sz val="12"/>
      <color rgb="FF000000"/>
      <name val="Calibri Light"/>
      <family val="2"/>
      <charset val="1"/>
    </font>
    <font>
      <b/>
      <sz val="12"/>
      <color rgb="FF000000"/>
      <name val="Calibri Light"/>
      <family val="2"/>
      <charset val="1"/>
    </font>
    <font>
      <sz val="11"/>
      <color rgb="FF000000"/>
      <name val="Calibri"/>
      <family val="2"/>
      <charset val="1"/>
    </font>
    <font>
      <sz val="11"/>
      <name val="Arial"/>
      <family val="1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1"/>
      <color rgb="FFFF0000"/>
      <name val="Arial"/>
      <family val="2"/>
      <charset val="1"/>
    </font>
    <font>
      <b/>
      <sz val="10"/>
      <name val="Calibri"/>
      <family val="2"/>
    </font>
    <font>
      <sz val="10"/>
      <color rgb="FFFF0000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b/>
      <sz val="14"/>
      <name val="Calibri"/>
      <family val="2"/>
      <charset val="1"/>
    </font>
    <font>
      <b/>
      <sz val="11"/>
      <name val="Calibri Light"/>
      <family val="2"/>
      <charset val="1"/>
    </font>
    <font>
      <b/>
      <sz val="11"/>
      <color rgb="FF000000"/>
      <name val="Calibri"/>
      <family val="2"/>
    </font>
    <font>
      <b/>
      <sz val="10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4"/>
      <name val="Calibri"/>
      <family val="2"/>
      <scheme val="minor"/>
    </font>
    <font>
      <sz val="10"/>
      <color rgb="FF000000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4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name val="Calibri"/>
      <family val="2"/>
      <scheme val="minor"/>
    </font>
    <font>
      <sz val="10"/>
      <color rgb="FF00000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2F2F2"/>
        <bgColor rgb="FFDBEEF4"/>
      </patternFill>
    </fill>
    <fill>
      <patternFill patternType="solid">
        <fgColor rgb="FFFFFFFF"/>
        <bgColor rgb="FFF2F2F2"/>
      </patternFill>
    </fill>
    <fill>
      <patternFill patternType="solid">
        <fgColor rgb="FF4BACC6"/>
        <bgColor rgb="FF339966"/>
      </patternFill>
    </fill>
    <fill>
      <patternFill patternType="solid">
        <fgColor rgb="FFDBEEF4"/>
        <bgColor rgb="FFD8ECF6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AFAFA"/>
      </patternFill>
    </fill>
    <fill>
      <patternFill patternType="solid">
        <fgColor rgb="FFD9D9D9"/>
        <bgColor rgb="FFD6D6D6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AFABAB"/>
        <bgColor rgb="FF8FAADC"/>
      </patternFill>
    </fill>
    <fill>
      <patternFill patternType="solid">
        <fgColor rgb="FF8FAADC"/>
        <bgColor rgb="FFAFABAB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7F3D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FF0D8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</fills>
  <borders count="4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</borders>
  <cellStyleXfs count="12">
    <xf numFmtId="0" fontId="0" fillId="0" borderId="0"/>
    <xf numFmtId="169" fontId="4" fillId="0" borderId="0" applyBorder="0" applyProtection="0"/>
    <xf numFmtId="9" fontId="4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169" fontId="16" fillId="0" borderId="0" applyBorder="0" applyProtection="0"/>
    <xf numFmtId="9" fontId="16" fillId="0" borderId="0" applyBorder="0" applyProtection="0"/>
    <xf numFmtId="43" fontId="4" fillId="0" borderId="0" applyFont="0" applyFill="0" applyBorder="0" applyAlignment="0" applyProtection="0"/>
  </cellStyleXfs>
  <cellXfs count="252">
    <xf numFmtId="0" fontId="0" fillId="0" borderId="0" xfId="0"/>
    <xf numFmtId="0" fontId="2" fillId="0" borderId="0" xfId="0" applyFont="1"/>
    <xf numFmtId="9" fontId="3" fillId="0" borderId="0" xfId="2" applyFont="1" applyBorder="1" applyAlignment="1" applyProtection="1">
      <alignment horizontal="center" vertical="center"/>
    </xf>
    <xf numFmtId="10" fontId="3" fillId="0" borderId="0" xfId="2" applyNumberFormat="1" applyFont="1" applyBorder="1" applyAlignment="1" applyProtection="1">
      <alignment horizontal="center" vertical="center"/>
    </xf>
    <xf numFmtId="169" fontId="2" fillId="0" borderId="0" xfId="1" applyFont="1" applyBorder="1" applyProtection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9" fontId="11" fillId="0" borderId="6" xfId="2" applyFont="1" applyBorder="1" applyAlignment="1" applyProtection="1">
      <alignment horizontal="center" vertical="center"/>
    </xf>
    <xf numFmtId="10" fontId="11" fillId="0" borderId="6" xfId="2" applyNumberFormat="1" applyFont="1" applyBorder="1" applyAlignment="1" applyProtection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0" fontId="10" fillId="0" borderId="0" xfId="0" applyNumberFormat="1" applyFont="1" applyAlignment="1">
      <alignment horizontal="center" vertical="center"/>
    </xf>
    <xf numFmtId="10" fontId="11" fillId="0" borderId="0" xfId="2" applyNumberFormat="1" applyFont="1" applyBorder="1" applyAlignment="1" applyProtection="1">
      <alignment horizontal="center" vertical="center"/>
    </xf>
    <xf numFmtId="9" fontId="11" fillId="0" borderId="0" xfId="2" applyFont="1" applyBorder="1" applyAlignment="1" applyProtection="1">
      <alignment horizontal="center" vertical="center"/>
    </xf>
    <xf numFmtId="0" fontId="10" fillId="0" borderId="10" xfId="0" applyFont="1" applyBorder="1" applyAlignment="1">
      <alignment vertical="center"/>
    </xf>
    <xf numFmtId="0" fontId="11" fillId="2" borderId="12" xfId="0" applyFont="1" applyFill="1" applyBorder="1" applyAlignment="1">
      <alignment horizontal="left" vertical="center"/>
    </xf>
    <xf numFmtId="164" fontId="11" fillId="2" borderId="2" xfId="0" applyNumberFormat="1" applyFont="1" applyFill="1" applyBorder="1" applyAlignment="1">
      <alignment vertical="center"/>
    </xf>
    <xf numFmtId="1" fontId="10" fillId="0" borderId="8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10" fontId="12" fillId="0" borderId="3" xfId="2" applyNumberFormat="1" applyFont="1" applyBorder="1" applyAlignment="1" applyProtection="1">
      <alignment horizontal="center" vertical="center"/>
    </xf>
    <xf numFmtId="0" fontId="10" fillId="0" borderId="9" xfId="0" applyFont="1" applyBorder="1" applyAlignment="1">
      <alignment horizontal="center" vertical="center"/>
    </xf>
    <xf numFmtId="10" fontId="13" fillId="4" borderId="15" xfId="2" applyNumberFormat="1" applyFont="1" applyFill="1" applyBorder="1" applyAlignment="1" applyProtection="1">
      <alignment horizontal="center" vertical="center"/>
    </xf>
    <xf numFmtId="9" fontId="13" fillId="4" borderId="15" xfId="2" applyFont="1" applyFill="1" applyBorder="1" applyAlignment="1" applyProtection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0" fontId="12" fillId="0" borderId="0" xfId="0" applyNumberFormat="1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6" fontId="10" fillId="0" borderId="14" xfId="2" applyNumberFormat="1" applyFont="1" applyBorder="1" applyAlignment="1" applyProtection="1">
      <alignment horizontal="center" vertical="center"/>
    </xf>
    <xf numFmtId="165" fontId="10" fillId="0" borderId="14" xfId="2" applyNumberFormat="1" applyFont="1" applyBorder="1" applyAlignment="1" applyProtection="1">
      <alignment horizontal="center" vertical="center"/>
    </xf>
    <xf numFmtId="10" fontId="10" fillId="5" borderId="15" xfId="2" applyNumberFormat="1" applyFont="1" applyFill="1" applyBorder="1" applyAlignment="1" applyProtection="1">
      <alignment horizontal="center" vertical="center"/>
    </xf>
    <xf numFmtId="164" fontId="10" fillId="0" borderId="15" xfId="0" applyNumberFormat="1" applyFont="1" applyBorder="1" applyAlignment="1">
      <alignment horizontal="center" vertical="center"/>
    </xf>
    <xf numFmtId="167" fontId="10" fillId="0" borderId="0" xfId="2" applyNumberFormat="1" applyFont="1" applyBorder="1" applyAlignment="1" applyProtection="1">
      <alignment horizontal="center" vertical="center"/>
    </xf>
    <xf numFmtId="165" fontId="10" fillId="0" borderId="0" xfId="2" applyNumberFormat="1" applyFont="1" applyBorder="1" applyAlignment="1" applyProtection="1">
      <alignment horizontal="center" vertical="center"/>
    </xf>
    <xf numFmtId="168" fontId="10" fillId="0" borderId="0" xfId="2" applyNumberFormat="1" applyFont="1" applyBorder="1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5" borderId="16" xfId="0" applyFont="1" applyFill="1" applyBorder="1" applyAlignment="1">
      <alignment vertical="center"/>
    </xf>
    <xf numFmtId="0" fontId="11" fillId="5" borderId="16" xfId="0" applyFont="1" applyFill="1" applyBorder="1" applyAlignment="1">
      <alignment horizontal="right" vertical="center"/>
    </xf>
    <xf numFmtId="164" fontId="13" fillId="5" borderId="1" xfId="0" applyNumberFormat="1" applyFont="1" applyFill="1" applyBorder="1" applyAlignment="1">
      <alignment horizontal="center" vertical="center"/>
    </xf>
    <xf numFmtId="10" fontId="11" fillId="5" borderId="17" xfId="2" applyNumberFormat="1" applyFont="1" applyFill="1" applyBorder="1" applyAlignment="1" applyProtection="1">
      <alignment horizontal="center" vertical="center"/>
    </xf>
    <xf numFmtId="164" fontId="13" fillId="5" borderId="18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0" fontId="11" fillId="0" borderId="0" xfId="0" applyNumberFormat="1" applyFont="1" applyAlignment="1">
      <alignment horizontal="center" vertical="center"/>
    </xf>
    <xf numFmtId="0" fontId="11" fillId="5" borderId="0" xfId="0" applyFont="1" applyFill="1" applyAlignment="1">
      <alignment vertical="center"/>
    </xf>
    <xf numFmtId="0" fontId="11" fillId="5" borderId="0" xfId="0" applyFont="1" applyFill="1" applyAlignment="1">
      <alignment horizontal="right" vertical="center"/>
    </xf>
    <xf numFmtId="10" fontId="10" fillId="5" borderId="0" xfId="0" applyNumberFormat="1" applyFont="1" applyFill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/>
    </xf>
    <xf numFmtId="10" fontId="10" fillId="5" borderId="19" xfId="2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5" borderId="1" xfId="0" applyFont="1" applyFill="1" applyBorder="1" applyAlignment="1">
      <alignment vertical="center"/>
    </xf>
    <xf numFmtId="10" fontId="11" fillId="5" borderId="19" xfId="2" applyNumberFormat="1" applyFont="1" applyFill="1" applyBorder="1" applyAlignment="1" applyProtection="1">
      <alignment horizontal="center" vertical="center"/>
    </xf>
    <xf numFmtId="4" fontId="10" fillId="8" borderId="0" xfId="0" applyNumberFormat="1" applyFont="1" applyFill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164" fontId="10" fillId="0" borderId="0" xfId="0" applyNumberFormat="1" applyFont="1" applyAlignment="1">
      <alignment vertical="center"/>
    </xf>
    <xf numFmtId="9" fontId="10" fillId="0" borderId="0" xfId="2" applyFont="1" applyBorder="1" applyAlignment="1" applyProtection="1">
      <alignment vertical="center"/>
    </xf>
    <xf numFmtId="10" fontId="10" fillId="0" borderId="0" xfId="2" applyNumberFormat="1" applyFont="1" applyBorder="1" applyAlignment="1" applyProtection="1">
      <alignment horizontal="center" vertical="center"/>
    </xf>
    <xf numFmtId="10" fontId="10" fillId="8" borderId="0" xfId="2" applyNumberFormat="1" applyFont="1" applyFill="1" applyBorder="1" applyAlignment="1" applyProtection="1">
      <alignment horizontal="center" vertical="center"/>
    </xf>
    <xf numFmtId="9" fontId="13" fillId="4" borderId="27" xfId="2" applyFont="1" applyFill="1" applyBorder="1" applyAlignment="1" applyProtection="1">
      <alignment horizontal="center" vertical="center"/>
    </xf>
    <xf numFmtId="0" fontId="11" fillId="5" borderId="17" xfId="0" applyFont="1" applyFill="1" applyBorder="1" applyAlignment="1">
      <alignment vertical="center"/>
    </xf>
    <xf numFmtId="0" fontId="11" fillId="5" borderId="19" xfId="0" applyFont="1" applyFill="1" applyBorder="1" applyAlignment="1">
      <alignment vertical="center"/>
    </xf>
    <xf numFmtId="0" fontId="11" fillId="5" borderId="22" xfId="0" applyFont="1" applyFill="1" applyBorder="1" applyAlignment="1">
      <alignment vertical="center"/>
    </xf>
    <xf numFmtId="0" fontId="10" fillId="5" borderId="23" xfId="0" applyFont="1" applyFill="1" applyBorder="1" applyAlignment="1">
      <alignment vertical="center" wrapText="1"/>
    </xf>
    <xf numFmtId="0" fontId="11" fillId="5" borderId="23" xfId="0" applyFont="1" applyFill="1" applyBorder="1" applyAlignment="1">
      <alignment horizontal="right" vertical="center"/>
    </xf>
    <xf numFmtId="9" fontId="10" fillId="5" borderId="23" xfId="2" applyFont="1" applyFill="1" applyBorder="1" applyAlignment="1" applyProtection="1">
      <alignment vertical="center"/>
    </xf>
    <xf numFmtId="164" fontId="13" fillId="5" borderId="24" xfId="0" applyNumberFormat="1" applyFont="1" applyFill="1" applyBorder="1" applyAlignment="1">
      <alignment horizontal="center" vertical="center"/>
    </xf>
    <xf numFmtId="10" fontId="10" fillId="5" borderId="22" xfId="2" applyNumberFormat="1" applyFont="1" applyFill="1" applyBorder="1" applyAlignment="1" applyProtection="1">
      <alignment horizontal="center" vertical="center"/>
    </xf>
    <xf numFmtId="164" fontId="10" fillId="5" borderId="24" xfId="0" applyNumberFormat="1" applyFont="1" applyFill="1" applyBorder="1" applyAlignment="1">
      <alignment horizontal="center" vertical="center"/>
    </xf>
    <xf numFmtId="0" fontId="9" fillId="8" borderId="0" xfId="0" applyFont="1" applyFill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5" fillId="3" borderId="0" xfId="3" applyFont="1" applyFill="1" applyAlignment="1" applyProtection="1">
      <alignment horizontal="right" vertical="center" wrapText="1"/>
      <protection locked="0"/>
    </xf>
    <xf numFmtId="4" fontId="9" fillId="0" borderId="0" xfId="0" applyNumberFormat="1" applyFont="1" applyAlignment="1" applyProtection="1">
      <alignment vertical="center" wrapText="1"/>
      <protection locked="0"/>
    </xf>
    <xf numFmtId="0" fontId="0" fillId="8" borderId="0" xfId="0" applyFill="1"/>
    <xf numFmtId="0" fontId="10" fillId="8" borderId="0" xfId="0" applyFont="1" applyFill="1"/>
    <xf numFmtId="0" fontId="10" fillId="8" borderId="9" xfId="0" applyFont="1" applyFill="1" applyBorder="1" applyAlignment="1">
      <alignment horizontal="center" vertical="center"/>
    </xf>
    <xf numFmtId="0" fontId="12" fillId="8" borderId="0" xfId="0" applyFont="1" applyFill="1" applyAlignment="1">
      <alignment horizontal="left" vertical="center" wrapText="1"/>
    </xf>
    <xf numFmtId="10" fontId="12" fillId="8" borderId="0" xfId="2" applyNumberFormat="1" applyFont="1" applyFill="1" applyBorder="1" applyAlignment="1" applyProtection="1">
      <alignment horizontal="center" vertical="center"/>
    </xf>
    <xf numFmtId="10" fontId="11" fillId="8" borderId="9" xfId="2" applyNumberFormat="1" applyFont="1" applyFill="1" applyBorder="1" applyAlignment="1" applyProtection="1">
      <alignment horizontal="center" vertical="center"/>
    </xf>
    <xf numFmtId="9" fontId="11" fillId="8" borderId="0" xfId="2" applyFont="1" applyFill="1" applyBorder="1" applyAlignment="1" applyProtection="1">
      <alignment horizontal="center" vertical="center"/>
    </xf>
    <xf numFmtId="10" fontId="11" fillId="8" borderId="0" xfId="2" applyNumberFormat="1" applyFont="1" applyFill="1" applyBorder="1" applyAlignment="1" applyProtection="1">
      <alignment horizontal="center" vertical="center"/>
    </xf>
    <xf numFmtId="9" fontId="11" fillId="8" borderId="10" xfId="2" applyFont="1" applyFill="1" applyBorder="1" applyAlignment="1" applyProtection="1">
      <alignment horizontal="center" vertical="center"/>
    </xf>
    <xf numFmtId="10" fontId="11" fillId="8" borderId="6" xfId="2" applyNumberFormat="1" applyFont="1" applyFill="1" applyBorder="1" applyAlignment="1" applyProtection="1">
      <alignment horizontal="center" vertical="center"/>
    </xf>
    <xf numFmtId="9" fontId="11" fillId="8" borderId="6" xfId="2" applyFont="1" applyFill="1" applyBorder="1" applyAlignment="1" applyProtection="1">
      <alignment horizontal="center" vertical="center"/>
    </xf>
    <xf numFmtId="9" fontId="11" fillId="8" borderId="7" xfId="2" applyFont="1" applyFill="1" applyBorder="1" applyAlignment="1" applyProtection="1">
      <alignment horizontal="center" vertical="center"/>
    </xf>
    <xf numFmtId="10" fontId="11" fillId="8" borderId="5" xfId="2" applyNumberFormat="1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>
      <alignment vertical="center"/>
    </xf>
    <xf numFmtId="0" fontId="11" fillId="8" borderId="6" xfId="0" applyFont="1" applyFill="1" applyBorder="1" applyAlignment="1">
      <alignment vertical="center"/>
    </xf>
    <xf numFmtId="0" fontId="17" fillId="8" borderId="0" xfId="0" applyFont="1" applyFill="1"/>
    <xf numFmtId="0" fontId="18" fillId="8" borderId="0" xfId="0" applyFont="1" applyFill="1" applyAlignment="1">
      <alignment horizontal="center" vertical="center" wrapText="1"/>
    </xf>
    <xf numFmtId="0" fontId="19" fillId="8" borderId="0" xfId="0" applyFont="1" applyFill="1" applyAlignment="1">
      <alignment horizontal="justify" vertical="center"/>
    </xf>
    <xf numFmtId="0" fontId="20" fillId="8" borderId="0" xfId="0" applyFont="1" applyFill="1" applyAlignment="1">
      <alignment horizontal="center" vertical="center"/>
    </xf>
    <xf numFmtId="0" fontId="21" fillId="8" borderId="0" xfId="0" applyFont="1" applyFill="1" applyAlignment="1">
      <alignment horizontal="center" vertical="center"/>
    </xf>
    <xf numFmtId="0" fontId="22" fillId="8" borderId="0" xfId="0" applyFont="1" applyFill="1" applyAlignment="1">
      <alignment horizontal="justify" vertical="center"/>
    </xf>
    <xf numFmtId="0" fontId="18" fillId="8" borderId="0" xfId="0" applyFont="1" applyFill="1" applyAlignment="1">
      <alignment horizontal="left" vertical="center"/>
    </xf>
    <xf numFmtId="0" fontId="22" fillId="8" borderId="0" xfId="0" applyFont="1" applyFill="1" applyAlignment="1">
      <alignment horizontal="left" vertical="center"/>
    </xf>
    <xf numFmtId="171" fontId="23" fillId="8" borderId="0" xfId="0" applyNumberFormat="1" applyFont="1" applyFill="1" applyAlignment="1" applyProtection="1">
      <alignment horizontal="right" vertical="center"/>
      <protection locked="0"/>
    </xf>
    <xf numFmtId="0" fontId="6" fillId="8" borderId="0" xfId="0" applyFont="1" applyFill="1" applyAlignment="1">
      <alignment horizontal="justify" vertical="center"/>
    </xf>
    <xf numFmtId="0" fontId="6" fillId="8" borderId="0" xfId="0" applyFont="1" applyFill="1" applyAlignment="1">
      <alignment horizontal="center" vertical="center" wrapText="1"/>
    </xf>
    <xf numFmtId="0" fontId="6" fillId="8" borderId="0" xfId="0" applyFont="1" applyFill="1" applyAlignment="1">
      <alignment horizontal="center" vertical="center"/>
    </xf>
    <xf numFmtId="0" fontId="17" fillId="0" borderId="0" xfId="0" applyFont="1"/>
    <xf numFmtId="0" fontId="11" fillId="2" borderId="17" xfId="0" applyFont="1" applyFill="1" applyBorder="1" applyAlignment="1">
      <alignment vertical="center"/>
    </xf>
    <xf numFmtId="0" fontId="11" fillId="2" borderId="16" xfId="0" applyFont="1" applyFill="1" applyBorder="1" applyAlignment="1">
      <alignment vertical="center"/>
    </xf>
    <xf numFmtId="0" fontId="11" fillId="2" borderId="18" xfId="0" applyFont="1" applyFill="1" applyBorder="1" applyAlignment="1">
      <alignment vertical="center"/>
    </xf>
    <xf numFmtId="17" fontId="12" fillId="0" borderId="24" xfId="0" applyNumberFormat="1" applyFont="1" applyBorder="1" applyAlignment="1">
      <alignment horizontal="center" vertical="center" wrapText="1"/>
    </xf>
    <xf numFmtId="0" fontId="0" fillId="3" borderId="0" xfId="0" applyFill="1"/>
    <xf numFmtId="0" fontId="0" fillId="0" borderId="29" xfId="0" applyBorder="1"/>
    <xf numFmtId="0" fontId="0" fillId="0" borderId="0" xfId="0" applyAlignment="1">
      <alignment horizontal="center"/>
    </xf>
    <xf numFmtId="0" fontId="26" fillId="0" borderId="0" xfId="0" applyFont="1"/>
    <xf numFmtId="0" fontId="26" fillId="11" borderId="35" xfId="0" applyFont="1" applyFill="1" applyBorder="1"/>
    <xf numFmtId="0" fontId="26" fillId="11" borderId="36" xfId="0" applyFont="1" applyFill="1" applyBorder="1"/>
    <xf numFmtId="0" fontId="27" fillId="11" borderId="36" xfId="0" applyFont="1" applyFill="1" applyBorder="1" applyAlignment="1">
      <alignment horizontal="center" vertical="top" wrapText="1"/>
    </xf>
    <xf numFmtId="0" fontId="28" fillId="12" borderId="32" xfId="0" applyFont="1" applyFill="1" applyBorder="1" applyAlignment="1">
      <alignment horizontal="center"/>
    </xf>
    <xf numFmtId="0" fontId="28" fillId="12" borderId="39" xfId="0" applyFont="1" applyFill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14" xfId="0" applyBorder="1" applyAlignment="1">
      <alignment horizontal="center"/>
    </xf>
    <xf numFmtId="2" fontId="28" fillId="13" borderId="31" xfId="0" applyNumberFormat="1" applyFont="1" applyFill="1" applyBorder="1" applyAlignment="1">
      <alignment horizontal="center"/>
    </xf>
    <xf numFmtId="0" fontId="28" fillId="13" borderId="33" xfId="0" applyFont="1" applyFill="1" applyBorder="1" applyAlignment="1">
      <alignment horizontal="center"/>
    </xf>
    <xf numFmtId="0" fontId="29" fillId="3" borderId="0" xfId="0" applyFont="1" applyFill="1"/>
    <xf numFmtId="0" fontId="30" fillId="3" borderId="0" xfId="0" applyFont="1" applyFill="1"/>
    <xf numFmtId="10" fontId="10" fillId="5" borderId="45" xfId="2" applyNumberFormat="1" applyFont="1" applyFill="1" applyBorder="1" applyAlignment="1" applyProtection="1">
      <alignment horizontal="center" vertical="center"/>
    </xf>
    <xf numFmtId="10" fontId="10" fillId="0" borderId="6" xfId="0" applyNumberFormat="1" applyFont="1" applyBorder="1" applyAlignment="1">
      <alignment vertical="center"/>
    </xf>
    <xf numFmtId="10" fontId="10" fillId="0" borderId="0" xfId="0" applyNumberFormat="1" applyFont="1" applyAlignment="1">
      <alignment vertical="center"/>
    </xf>
    <xf numFmtId="43" fontId="10" fillId="0" borderId="21" xfId="1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70" fontId="12" fillId="0" borderId="11" xfId="2" applyNumberFormat="1" applyFont="1" applyBorder="1" applyAlignment="1" applyProtection="1">
      <alignment horizontal="center" vertical="center"/>
    </xf>
    <xf numFmtId="0" fontId="24" fillId="3" borderId="0" xfId="0" applyFont="1" applyFill="1" applyAlignment="1">
      <alignment horizontal="center" vertical="center" wrapText="1"/>
    </xf>
    <xf numFmtId="0" fontId="10" fillId="0" borderId="0" xfId="0" applyFont="1"/>
    <xf numFmtId="0" fontId="12" fillId="6" borderId="4" xfId="7" applyFont="1" applyFill="1" applyBorder="1" applyAlignment="1">
      <alignment horizontal="right" vertical="top" wrapText="1"/>
    </xf>
    <xf numFmtId="4" fontId="10" fillId="7" borderId="4" xfId="7" applyNumberFormat="1" applyFont="1" applyFill="1" applyBorder="1" applyAlignment="1">
      <alignment horizontal="right" vertical="top" wrapText="1"/>
    </xf>
    <xf numFmtId="172" fontId="0" fillId="0" borderId="0" xfId="11" applyNumberFormat="1" applyFont="1" applyAlignment="1">
      <alignment horizontal="center"/>
    </xf>
    <xf numFmtId="172" fontId="0" fillId="0" borderId="0" xfId="11" applyNumberFormat="1" applyFont="1" applyBorder="1" applyAlignment="1">
      <alignment horizontal="center"/>
    </xf>
    <xf numFmtId="172" fontId="25" fillId="2" borderId="32" xfId="11" applyNumberFormat="1" applyFont="1" applyFill="1" applyBorder="1" applyAlignment="1">
      <alignment horizontal="center" vertical="center" wrapText="1"/>
    </xf>
    <xf numFmtId="172" fontId="25" fillId="2" borderId="34" xfId="11" applyNumberFormat="1" applyFont="1" applyFill="1" applyBorder="1" applyAlignment="1">
      <alignment horizontal="center" vertical="center" wrapText="1"/>
    </xf>
    <xf numFmtId="0" fontId="7" fillId="9" borderId="14" xfId="8" applyFont="1" applyFill="1" applyBorder="1" applyAlignment="1">
      <alignment horizontal="left" vertical="center" wrapText="1"/>
    </xf>
    <xf numFmtId="0" fontId="7" fillId="8" borderId="14" xfId="8" applyFont="1" applyFill="1" applyBorder="1" applyAlignment="1">
      <alignment horizontal="left" vertical="center" wrapText="1"/>
    </xf>
    <xf numFmtId="0" fontId="7" fillId="8" borderId="14" xfId="0" applyFont="1" applyFill="1" applyBorder="1" applyAlignment="1">
      <alignment horizontal="left" vertical="center" wrapText="1"/>
    </xf>
    <xf numFmtId="0" fontId="18" fillId="8" borderId="14" xfId="0" applyFont="1" applyFill="1" applyBorder="1" applyAlignment="1">
      <alignment horizontal="left" vertical="center" wrapText="1"/>
    </xf>
    <xf numFmtId="0" fontId="6" fillId="0" borderId="14" xfId="8" applyFont="1" applyBorder="1" applyAlignment="1">
      <alignment horizontal="left" vertical="center" wrapText="1"/>
    </xf>
    <xf numFmtId="1" fontId="6" fillId="0" borderId="14" xfId="8" applyNumberFormat="1" applyFont="1" applyBorder="1" applyAlignment="1">
      <alignment horizontal="left" vertical="center" wrapText="1"/>
    </xf>
    <xf numFmtId="4" fontId="6" fillId="0" borderId="14" xfId="8" applyNumberFormat="1" applyFont="1" applyBorder="1" applyAlignment="1">
      <alignment horizontal="left" vertical="center" wrapText="1"/>
    </xf>
    <xf numFmtId="0" fontId="32" fillId="15" borderId="4" xfId="0" applyFont="1" applyFill="1" applyBorder="1" applyAlignment="1">
      <alignment horizontal="right" vertical="top" wrapText="1"/>
    </xf>
    <xf numFmtId="0" fontId="32" fillId="15" borderId="4" xfId="0" applyFont="1" applyFill="1" applyBorder="1" applyAlignment="1">
      <alignment horizontal="left" vertical="top" wrapText="1"/>
    </xf>
    <xf numFmtId="0" fontId="32" fillId="15" borderId="4" xfId="0" applyFont="1" applyFill="1" applyBorder="1" applyAlignment="1">
      <alignment horizontal="center" vertical="top" wrapText="1"/>
    </xf>
    <xf numFmtId="1" fontId="4" fillId="0" borderId="14" xfId="2" applyNumberFormat="1" applyBorder="1" applyAlignment="1">
      <alignment horizontal="center"/>
    </xf>
    <xf numFmtId="10" fontId="4" fillId="16" borderId="14" xfId="2" applyNumberFormat="1" applyFill="1" applyBorder="1"/>
    <xf numFmtId="10" fontId="4" fillId="0" borderId="14" xfId="2" applyNumberFormat="1" applyBorder="1"/>
    <xf numFmtId="0" fontId="34" fillId="7" borderId="4" xfId="0" applyFont="1" applyFill="1" applyBorder="1" applyAlignment="1">
      <alignment horizontal="left" vertical="top" wrapText="1"/>
    </xf>
    <xf numFmtId="0" fontId="34" fillId="7" borderId="4" xfId="0" applyFont="1" applyFill="1" applyBorder="1" applyAlignment="1">
      <alignment horizontal="right" vertical="top" wrapText="1"/>
    </xf>
    <xf numFmtId="0" fontId="32" fillId="17" borderId="4" xfId="0" applyFont="1" applyFill="1" applyBorder="1" applyAlignment="1">
      <alignment horizontal="left" vertical="top" wrapText="1"/>
    </xf>
    <xf numFmtId="0" fontId="32" fillId="17" borderId="4" xfId="0" applyFont="1" applyFill="1" applyBorder="1" applyAlignment="1">
      <alignment horizontal="right" vertical="top" wrapText="1"/>
    </xf>
    <xf numFmtId="0" fontId="32" fillId="17" borderId="4" xfId="0" applyFont="1" applyFill="1" applyBorder="1" applyAlignment="1">
      <alignment horizontal="center" vertical="top" wrapText="1"/>
    </xf>
    <xf numFmtId="4" fontId="34" fillId="7" borderId="4" xfId="0" applyNumberFormat="1" applyFont="1" applyFill="1" applyBorder="1" applyAlignment="1">
      <alignment horizontal="right" vertical="top" wrapText="1"/>
    </xf>
    <xf numFmtId="4" fontId="32" fillId="17" borderId="4" xfId="0" applyNumberFormat="1" applyFont="1" applyFill="1" applyBorder="1" applyAlignment="1">
      <alignment horizontal="right" vertical="top" wrapText="1"/>
    </xf>
    <xf numFmtId="4" fontId="32" fillId="15" borderId="4" xfId="0" applyNumberFormat="1" applyFont="1" applyFill="1" applyBorder="1" applyAlignment="1">
      <alignment horizontal="right" vertical="top" wrapText="1"/>
    </xf>
    <xf numFmtId="10" fontId="26" fillId="16" borderId="0" xfId="2" applyNumberFormat="1" applyFont="1" applyFill="1" applyBorder="1"/>
    <xf numFmtId="0" fontId="0" fillId="0" borderId="14" xfId="0" applyBorder="1"/>
    <xf numFmtId="166" fontId="4" fillId="0" borderId="0" xfId="2" applyNumberFormat="1" applyAlignment="1">
      <alignment horizontal="center"/>
    </xf>
    <xf numFmtId="166" fontId="0" fillId="0" borderId="14" xfId="0" applyNumberFormat="1" applyBorder="1"/>
    <xf numFmtId="9" fontId="0" fillId="0" borderId="14" xfId="0" applyNumberFormat="1" applyBorder="1" applyAlignment="1">
      <alignment horizontal="center"/>
    </xf>
    <xf numFmtId="9" fontId="4" fillId="0" borderId="0" xfId="2" applyAlignment="1">
      <alignment horizontal="center"/>
    </xf>
    <xf numFmtId="9" fontId="0" fillId="0" borderId="14" xfId="0" applyNumberFormat="1" applyBorder="1"/>
    <xf numFmtId="166" fontId="0" fillId="0" borderId="14" xfId="0" applyNumberFormat="1" applyBorder="1" applyAlignment="1">
      <alignment horizontal="center"/>
    </xf>
    <xf numFmtId="10" fontId="4" fillId="0" borderId="0" xfId="2" applyNumberFormat="1" applyAlignment="1">
      <alignment horizontal="center"/>
    </xf>
    <xf numFmtId="167" fontId="4" fillId="0" borderId="0" xfId="2" applyNumberFormat="1" applyAlignment="1">
      <alignment horizontal="center"/>
    </xf>
    <xf numFmtId="10" fontId="0" fillId="0" borderId="14" xfId="0" applyNumberFormat="1" applyBorder="1"/>
    <xf numFmtId="167" fontId="0" fillId="0" borderId="14" xfId="0" applyNumberFormat="1" applyBorder="1"/>
    <xf numFmtId="9" fontId="4" fillId="0" borderId="14" xfId="2" applyBorder="1"/>
    <xf numFmtId="10" fontId="4" fillId="0" borderId="0" xfId="2" applyNumberFormat="1"/>
    <xf numFmtId="167" fontId="0" fillId="0" borderId="14" xfId="0" applyNumberFormat="1" applyBorder="1" applyAlignment="1">
      <alignment horizontal="center"/>
    </xf>
    <xf numFmtId="10" fontId="0" fillId="0" borderId="0" xfId="0" applyNumberFormat="1"/>
    <xf numFmtId="166" fontId="0" fillId="0" borderId="0" xfId="0" applyNumberFormat="1"/>
    <xf numFmtId="10" fontId="0" fillId="0" borderId="14" xfId="0" applyNumberFormat="1" applyBorder="1" applyAlignment="1">
      <alignment horizontal="center"/>
    </xf>
    <xf numFmtId="9" fontId="0" fillId="0" borderId="0" xfId="0" applyNumberFormat="1"/>
    <xf numFmtId="4" fontId="0" fillId="0" borderId="0" xfId="0" applyNumberFormat="1"/>
    <xf numFmtId="9" fontId="4" fillId="0" borderId="0" xfId="2"/>
    <xf numFmtId="1" fontId="6" fillId="8" borderId="14" xfId="8" applyNumberFormat="1" applyFont="1" applyFill="1" applyBorder="1" applyAlignment="1">
      <alignment horizontal="left" vertical="center" wrapText="1"/>
    </xf>
    <xf numFmtId="170" fontId="22" fillId="0" borderId="14" xfId="8" applyNumberFormat="1" applyFont="1" applyBorder="1" applyAlignment="1">
      <alignment horizontal="left" vertical="center" wrapText="1"/>
    </xf>
    <xf numFmtId="10" fontId="6" fillId="8" borderId="14" xfId="8" applyNumberFormat="1" applyFont="1" applyFill="1" applyBorder="1" applyAlignment="1">
      <alignment horizontal="left" vertical="center" wrapText="1"/>
    </xf>
    <xf numFmtId="4" fontId="26" fillId="11" borderId="37" xfId="11" applyNumberFormat="1" applyFont="1" applyFill="1" applyBorder="1" applyAlignment="1">
      <alignment horizontal="center"/>
    </xf>
    <xf numFmtId="0" fontId="35" fillId="8" borderId="0" xfId="0" applyFont="1" applyFill="1" applyAlignment="1">
      <alignment horizontal="center" vertical="center"/>
    </xf>
    <xf numFmtId="0" fontId="36" fillId="8" borderId="0" xfId="0" applyFont="1" applyFill="1" applyAlignment="1">
      <alignment horizontal="center" vertical="center"/>
    </xf>
    <xf numFmtId="0" fontId="37" fillId="8" borderId="0" xfId="0" applyFont="1" applyFill="1" applyAlignment="1">
      <alignment horizontal="center" vertical="center" wrapText="1"/>
    </xf>
    <xf numFmtId="0" fontId="38" fillId="8" borderId="0" xfId="0" applyFont="1" applyFill="1" applyAlignment="1">
      <alignment horizontal="center" vertical="center"/>
    </xf>
    <xf numFmtId="0" fontId="22" fillId="0" borderId="14" xfId="0" applyFont="1" applyBorder="1" applyAlignment="1">
      <alignment horizontal="left" vertical="center" wrapText="1"/>
    </xf>
    <xf numFmtId="10" fontId="22" fillId="0" borderId="14" xfId="8" applyNumberFormat="1" applyFont="1" applyBorder="1" applyAlignment="1">
      <alignment horizontal="left" vertical="center" wrapText="1"/>
    </xf>
    <xf numFmtId="4" fontId="34" fillId="18" borderId="4" xfId="0" applyNumberFormat="1" applyFont="1" applyFill="1" applyBorder="1" applyAlignment="1">
      <alignment horizontal="right" vertical="top" wrapText="1"/>
    </xf>
    <xf numFmtId="0" fontId="7" fillId="14" borderId="43" xfId="0" applyFont="1" applyFill="1" applyBorder="1" applyAlignment="1">
      <alignment horizontal="center" vertical="center" wrapText="1"/>
    </xf>
    <xf numFmtId="0" fontId="7" fillId="14" borderId="20" xfId="0" applyFont="1" applyFill="1" applyBorder="1" applyAlignment="1">
      <alignment horizontal="center" vertical="center" wrapText="1"/>
    </xf>
    <xf numFmtId="0" fontId="7" fillId="14" borderId="43" xfId="8" applyFont="1" applyFill="1" applyBorder="1" applyAlignment="1">
      <alignment horizontal="center" vertical="center" wrapText="1"/>
    </xf>
    <xf numFmtId="0" fontId="7" fillId="14" borderId="44" xfId="8" applyFont="1" applyFill="1" applyBorder="1" applyAlignment="1">
      <alignment horizontal="center" vertical="center" wrapText="1"/>
    </xf>
    <xf numFmtId="0" fontId="10" fillId="7" borderId="4" xfId="7" applyFont="1" applyFill="1" applyBorder="1" applyAlignment="1">
      <alignment horizontal="left" vertical="top" wrapText="1"/>
    </xf>
    <xf numFmtId="0" fontId="12" fillId="6" borderId="0" xfId="7" applyFont="1" applyFill="1" applyAlignment="1">
      <alignment horizontal="center" wrapText="1"/>
    </xf>
    <xf numFmtId="0" fontId="12" fillId="0" borderId="0" xfId="7" applyFont="1"/>
    <xf numFmtId="0" fontId="12" fillId="6" borderId="4" xfId="7" applyFont="1" applyFill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4" fillId="10" borderId="28" xfId="3" applyFont="1" applyFill="1" applyBorder="1" applyAlignment="1">
      <alignment horizontal="center" vertical="center" wrapText="1"/>
    </xf>
    <xf numFmtId="0" fontId="25" fillId="2" borderId="30" xfId="5" applyFont="1" applyFill="1" applyBorder="1" applyAlignment="1">
      <alignment horizontal="center" vertical="center" wrapText="1"/>
    </xf>
    <xf numFmtId="0" fontId="25" fillId="2" borderId="31" xfId="5" applyFont="1" applyFill="1" applyBorder="1" applyAlignment="1">
      <alignment horizontal="center" vertical="center" wrapText="1"/>
    </xf>
    <xf numFmtId="0" fontId="33" fillId="6" borderId="4" xfId="0" applyFont="1" applyFill="1" applyBorder="1" applyAlignment="1">
      <alignment horizontal="right" vertical="top" wrapText="1"/>
    </xf>
    <xf numFmtId="0" fontId="33" fillId="6" borderId="46" xfId="0" applyFont="1" applyFill="1" applyBorder="1" applyAlignment="1">
      <alignment horizontal="center" vertical="top" wrapText="1"/>
    </xf>
    <xf numFmtId="0" fontId="33" fillId="6" borderId="47" xfId="0" applyFont="1" applyFill="1" applyBorder="1" applyAlignment="1">
      <alignment horizontal="center" vertical="top" wrapText="1"/>
    </xf>
    <xf numFmtId="172" fontId="4" fillId="0" borderId="19" xfId="2" applyNumberFormat="1" applyBorder="1" applyAlignment="1">
      <alignment horizontal="center"/>
    </xf>
    <xf numFmtId="172" fontId="4" fillId="0" borderId="0" xfId="2" applyNumberFormat="1" applyBorder="1" applyAlignment="1">
      <alignment horizontal="center"/>
    </xf>
    <xf numFmtId="0" fontId="33" fillId="6" borderId="4" xfId="0" applyFont="1" applyFill="1" applyBorder="1" applyAlignment="1">
      <alignment horizontal="left" vertical="top" wrapText="1"/>
    </xf>
    <xf numFmtId="0" fontId="33" fillId="6" borderId="4" xfId="0" applyFont="1" applyFill="1" applyBorder="1" applyAlignment="1">
      <alignment horizontal="center" vertical="top" wrapText="1"/>
    </xf>
    <xf numFmtId="0" fontId="30" fillId="3" borderId="0" xfId="0" applyFont="1" applyFill="1" applyAlignment="1">
      <alignment horizontal="left" vertical="justify" wrapText="1"/>
    </xf>
    <xf numFmtId="0" fontId="28" fillId="12" borderId="38" xfId="0" applyFont="1" applyFill="1" applyBorder="1" applyAlignment="1">
      <alignment horizontal="center"/>
    </xf>
    <xf numFmtId="0" fontId="24" fillId="3" borderId="0" xfId="0" applyFont="1" applyFill="1" applyAlignment="1">
      <alignment horizontal="center" vertical="center" wrapText="1"/>
    </xf>
    <xf numFmtId="0" fontId="28" fillId="13" borderId="30" xfId="0" applyFont="1" applyFill="1" applyBorder="1" applyAlignment="1">
      <alignment horizontal="center"/>
    </xf>
    <xf numFmtId="0" fontId="0" fillId="0" borderId="40" xfId="0" applyBorder="1" applyAlignment="1">
      <alignment horizontal="left"/>
    </xf>
    <xf numFmtId="0" fontId="0" fillId="0" borderId="42" xfId="0" applyBorder="1" applyAlignment="1">
      <alignment horizontal="center"/>
    </xf>
    <xf numFmtId="0" fontId="9" fillId="8" borderId="0" xfId="0" applyFont="1" applyFill="1" applyAlignment="1" applyProtection="1">
      <alignment horizontal="center" vertical="center" wrapText="1"/>
      <protection locked="0"/>
    </xf>
    <xf numFmtId="0" fontId="31" fillId="8" borderId="0" xfId="0" applyFont="1" applyFill="1" applyAlignment="1" applyProtection="1">
      <alignment horizontal="center" vertical="center" wrapText="1"/>
      <protection locked="0"/>
    </xf>
    <xf numFmtId="0" fontId="10" fillId="0" borderId="14" xfId="0" applyFont="1" applyBorder="1" applyAlignment="1">
      <alignment horizontal="left" vertical="center" wrapText="1"/>
    </xf>
    <xf numFmtId="1" fontId="11" fillId="4" borderId="25" xfId="2" applyNumberFormat="1" applyFont="1" applyFill="1" applyBorder="1" applyAlignment="1" applyProtection="1">
      <alignment horizontal="center" vertical="center"/>
    </xf>
    <xf numFmtId="1" fontId="11" fillId="4" borderId="26" xfId="2" applyNumberFormat="1" applyFont="1" applyFill="1" applyBorder="1" applyAlignment="1" applyProtection="1">
      <alignment horizontal="center" vertical="center"/>
    </xf>
    <xf numFmtId="0" fontId="11" fillId="8" borderId="5" xfId="0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64" fontId="11" fillId="2" borderId="17" xfId="0" applyNumberFormat="1" applyFont="1" applyFill="1" applyBorder="1" applyAlignment="1">
      <alignment horizontal="left" vertical="center"/>
    </xf>
    <xf numFmtId="164" fontId="11" fillId="2" borderId="18" xfId="0" applyNumberFormat="1" applyFont="1" applyFill="1" applyBorder="1" applyAlignment="1">
      <alignment horizontal="left" vertical="center"/>
    </xf>
    <xf numFmtId="1" fontId="10" fillId="0" borderId="22" xfId="0" applyNumberFormat="1" applyFont="1" applyBorder="1" applyAlignment="1">
      <alignment horizontal="center" vertical="center"/>
    </xf>
    <xf numFmtId="1" fontId="10" fillId="0" borderId="24" xfId="0" applyNumberFormat="1" applyFont="1" applyBorder="1" applyAlignment="1">
      <alignment horizontal="center" vertical="center"/>
    </xf>
    <xf numFmtId="0" fontId="11" fillId="2" borderId="17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6" fillId="8" borderId="14" xfId="8" applyFont="1" applyFill="1" applyBorder="1" applyAlignment="1">
      <alignment horizontal="left" vertical="center" wrapText="1"/>
    </xf>
    <xf numFmtId="17" fontId="22" fillId="8" borderId="14" xfId="8" applyNumberFormat="1" applyFont="1" applyFill="1" applyBorder="1" applyAlignment="1">
      <alignment horizontal="left" vertical="center" wrapText="1"/>
    </xf>
    <xf numFmtId="0" fontId="6" fillId="8" borderId="43" xfId="8" applyFont="1" applyFill="1" applyBorder="1" applyAlignment="1">
      <alignment horizontal="center" vertical="center" wrapText="1"/>
    </xf>
    <xf numFmtId="0" fontId="6" fillId="8" borderId="44" xfId="8" applyFont="1" applyFill="1" applyBorder="1" applyAlignment="1">
      <alignment horizontal="center" vertical="center" wrapText="1"/>
    </xf>
    <xf numFmtId="0" fontId="23" fillId="19" borderId="4" xfId="0" applyFont="1" applyFill="1" applyBorder="1" applyAlignment="1">
      <alignment horizontal="right" vertical="top" wrapText="1"/>
    </xf>
    <xf numFmtId="0" fontId="23" fillId="19" borderId="4" xfId="0" applyFont="1" applyFill="1" applyBorder="1" applyAlignment="1">
      <alignment horizontal="left" vertical="top" wrapText="1"/>
    </xf>
    <xf numFmtId="0" fontId="23" fillId="19" borderId="4" xfId="0" applyFont="1" applyFill="1" applyBorder="1" applyAlignment="1">
      <alignment horizontal="center" vertical="top" wrapText="1"/>
    </xf>
    <xf numFmtId="0" fontId="23" fillId="20" borderId="4" xfId="0" applyFont="1" applyFill="1" applyBorder="1" applyAlignment="1">
      <alignment horizontal="right" vertical="top" wrapText="1"/>
    </xf>
    <xf numFmtId="0" fontId="23" fillId="20" borderId="4" xfId="0" applyFont="1" applyFill="1" applyBorder="1" applyAlignment="1">
      <alignment horizontal="left" vertical="top" wrapText="1"/>
    </xf>
    <xf numFmtId="0" fontId="23" fillId="20" borderId="4" xfId="0" applyFont="1" applyFill="1" applyBorder="1" applyAlignment="1">
      <alignment horizontal="center" vertical="top" wrapText="1"/>
    </xf>
    <xf numFmtId="0" fontId="39" fillId="21" borderId="4" xfId="0" applyFont="1" applyFill="1" applyBorder="1" applyAlignment="1">
      <alignment horizontal="right" vertical="top" wrapText="1"/>
    </xf>
    <xf numFmtId="0" fontId="39" fillId="21" borderId="4" xfId="0" applyFont="1" applyFill="1" applyBorder="1" applyAlignment="1">
      <alignment horizontal="left" vertical="top" wrapText="1"/>
    </xf>
    <xf numFmtId="0" fontId="39" fillId="21" borderId="4" xfId="0" applyFont="1" applyFill="1" applyBorder="1" applyAlignment="1">
      <alignment horizontal="center" vertical="top" wrapText="1"/>
    </xf>
    <xf numFmtId="2" fontId="23" fillId="19" borderId="4" xfId="0" applyNumberFormat="1" applyFont="1" applyFill="1" applyBorder="1" applyAlignment="1">
      <alignment horizontal="center" vertical="center" wrapText="1"/>
    </xf>
    <xf numFmtId="2" fontId="23" fillId="20" borderId="4" xfId="0" applyNumberFormat="1" applyFont="1" applyFill="1" applyBorder="1" applyAlignment="1">
      <alignment horizontal="center" vertical="center" wrapText="1"/>
    </xf>
    <xf numFmtId="2" fontId="39" fillId="21" borderId="4" xfId="0" applyNumberFormat="1" applyFont="1" applyFill="1" applyBorder="1" applyAlignment="1">
      <alignment horizontal="center" vertical="center" wrapText="1"/>
    </xf>
  </cellXfs>
  <cellStyles count="12">
    <cellStyle name="Moeda" xfId="1" builtinId="4"/>
    <cellStyle name="Moeda 2" xfId="9" xr:uid="{BA64730F-BECF-4B15-8567-39ACF2B5F0A1}"/>
    <cellStyle name="Normal" xfId="0" builtinId="0"/>
    <cellStyle name="Normal 11" xfId="7" xr:uid="{B3A5D950-430D-4FE4-9C78-9546DA0C49D7}"/>
    <cellStyle name="Normal 2" xfId="4" xr:uid="{00000000-0005-0000-0000-000007000000}"/>
    <cellStyle name="Normal 2 4" xfId="8" xr:uid="{6B26AD6D-C867-4347-9CCB-C548EE44A9B6}"/>
    <cellStyle name="Normal 3" xfId="5" xr:uid="{00000000-0005-0000-0000-000008000000}"/>
    <cellStyle name="Normal 4" xfId="3" xr:uid="{00000000-0005-0000-0000-000006000000}"/>
    <cellStyle name="Normal 6" xfId="6" xr:uid="{00000000-0005-0000-0000-000009000000}"/>
    <cellStyle name="Porcentagem" xfId="2" builtinId="5"/>
    <cellStyle name="Porcentagem 2" xfId="10" xr:uid="{1F957EB8-0DD2-41B6-BE40-D6E976951F01}"/>
    <cellStyle name="Vírgula" xfId="11" builtinId="3"/>
  </cellStyles>
  <dxfs count="12">
    <dxf>
      <font>
        <sz val="11"/>
        <color rgb="FF000000"/>
        <name val="Calibri"/>
        <family val="2"/>
        <charset val="1"/>
      </font>
      <alignment horizontal="general" vertical="bottom" textRotation="0" wrapText="0" indent="0" shrinkToFit="0"/>
    </dxf>
    <dxf>
      <font>
        <sz val="11"/>
        <color rgb="FF000000"/>
        <name val="Calibri"/>
        <family val="2"/>
        <charset val="1"/>
      </font>
      <alignment horizontal="general" vertical="bottom" textRotation="0" wrapText="0" indent="0" shrinkToFit="0"/>
    </dxf>
    <dxf>
      <font>
        <sz val="11"/>
        <color rgb="FF000000"/>
        <name val="Calibri"/>
        <family val="2"/>
        <charset val="1"/>
      </font>
      <alignment horizontal="general" vertical="bottom" textRotation="0" wrapText="0" indent="0" shrinkToFit="0"/>
    </dxf>
    <dxf>
      <font>
        <sz val="11"/>
        <color rgb="FF000000"/>
        <name val="Calibri"/>
        <family val="2"/>
        <charset val="1"/>
      </font>
      <alignment horizontal="general" vertical="bottom" textRotation="0" wrapText="0" indent="0" shrinkToFit="0"/>
    </dxf>
    <dxf>
      <font>
        <sz val="11"/>
        <color rgb="FF000000"/>
        <name val="Calibri"/>
        <family val="2"/>
        <charset val="1"/>
      </font>
      <alignment horizontal="general" vertical="bottom" textRotation="0" wrapText="0" indent="0" shrinkToFit="0"/>
    </dxf>
    <dxf>
      <font>
        <sz val="11"/>
        <color rgb="FF000000"/>
        <name val="Calibri"/>
        <family val="2"/>
        <charset val="1"/>
      </font>
      <alignment horizontal="general" vertical="bottom" textRotation="0" wrapText="0" indent="0" shrinkToFit="0"/>
    </dxf>
    <dxf>
      <font>
        <sz val="11"/>
        <color rgb="FF000000"/>
        <name val="Calibri"/>
        <family val="2"/>
        <charset val="1"/>
      </font>
      <alignment horizontal="general" vertical="bottom" textRotation="0" wrapText="0" indent="0" shrinkToFit="0"/>
    </dxf>
    <dxf>
      <font>
        <sz val="11"/>
        <color rgb="FF000000"/>
        <name val="Calibri"/>
        <family val="2"/>
        <charset val="1"/>
      </font>
      <alignment horizontal="general" vertical="bottom" textRotation="0" wrapText="0" indent="0" shrinkToFit="0"/>
    </dxf>
    <dxf>
      <font>
        <sz val="11"/>
        <color rgb="FF000000"/>
        <name val="Calibri"/>
        <family val="2"/>
        <charset val="1"/>
      </font>
      <alignment horizontal="general" vertical="bottom" textRotation="0" wrapText="0" indent="0" shrinkToFit="0"/>
    </dxf>
    <dxf>
      <font>
        <sz val="11"/>
        <color rgb="FF000000"/>
        <name val="Calibri"/>
        <family val="2"/>
        <charset val="1"/>
      </font>
      <alignment horizontal="general" vertical="bottom" textRotation="0" wrapText="0" indent="0" shrinkToFit="0"/>
    </dxf>
    <dxf>
      <font>
        <sz val="11"/>
        <color rgb="FF000000"/>
        <name val="Calibri"/>
        <family val="2"/>
        <charset val="1"/>
      </font>
      <alignment horizontal="general" vertical="bottom" textRotation="0" wrapText="0" indent="0" shrinkToFit="0"/>
    </dxf>
    <dxf>
      <font>
        <sz val="11"/>
        <color rgb="FF000000"/>
        <name val="Calibri"/>
        <family val="2"/>
        <charset val="1"/>
      </font>
      <alignment horizontal="general" vertical="bottom" textRotation="0" wrapText="0" indent="0" shrinkToFit="0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78787"/>
      <rgbColor rgb="FF9999FF"/>
      <rgbColor rgb="FFBE4B48"/>
      <rgbColor rgb="FFF2F2F2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8ECF6"/>
      <rgbColor rgb="FFCCFFCC"/>
      <rgbColor rgb="FFFFFF99"/>
      <rgbColor rgb="FF99CCFF"/>
      <rgbColor rgb="FFFF99CC"/>
      <rgbColor rgb="FFCC99FF"/>
      <rgbColor rgb="FFFFCC99"/>
      <rgbColor rgb="FF3366FF"/>
      <rgbColor rgb="FF4BACC6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788205302088436"/>
          <c:y val="1.189707997469759E-2"/>
          <c:w val="0.79558741162139435"/>
          <c:h val="0.8792946640259296"/>
        </c:manualLayout>
      </c:layout>
      <c:scatterChart>
        <c:scatterStyle val="lineMarker"/>
        <c:varyColors val="0"/>
        <c:ser>
          <c:idx val="0"/>
          <c:order val="0"/>
          <c:tx>
            <c:strRef>
              <c:f>Resumo!$J$6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circle"/>
            <c:size val="10"/>
            <c:spPr>
              <a:solidFill>
                <a:srgbClr val="C00000"/>
              </a:solidFill>
              <a:ln>
                <a:solidFill>
                  <a:srgbClr val="BE4B48"/>
                </a:solidFill>
              </a:ln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677-4608-A429-3C7D4F8D3AE5}"/>
                </c:ext>
              </c:extLst>
            </c:dLbl>
            <c:dLbl>
              <c:idx val="1"/>
              <c:layout>
                <c:manualLayout>
                  <c:x val="3.189792663476874E-3"/>
                  <c:y val="-2.539683047555851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677-4608-A429-3C7D4F8D3AE5}"/>
                </c:ext>
              </c:extLst>
            </c:dLbl>
            <c:dLbl>
              <c:idx val="2"/>
              <c:layout>
                <c:manualLayout>
                  <c:x val="-0.15151515151515152"/>
                  <c:y val="-3.04761965706680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677-4608-A429-3C7D4F8D3AE5}"/>
                </c:ext>
              </c:extLst>
            </c:dLbl>
            <c:dLbl>
              <c:idx val="3"/>
              <c:layout>
                <c:manualLayout>
                  <c:x val="3.189792663476874E-3"/>
                  <c:y val="-1.26984152377784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36B-4142-AAF8-E79FD9D1BA70}"/>
                </c:ext>
              </c:extLst>
            </c:dLbl>
            <c:dLbl>
              <c:idx val="4"/>
              <c:layout>
                <c:manualLayout>
                  <c:x val="-3.1897926634769911E-3"/>
                  <c:y val="1.52380982853339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677-4608-A429-3C7D4F8D3AE5}"/>
                </c:ext>
              </c:extLst>
            </c:dLbl>
            <c:dLbl>
              <c:idx val="5"/>
              <c:layout>
                <c:manualLayout>
                  <c:x val="-0.15151515151515157"/>
                  <c:y val="-2.28571474280009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677-4608-A429-3C7D4F8D3AE5}"/>
                </c:ext>
              </c:extLst>
            </c:dLbl>
            <c:dLbl>
              <c:idx val="6"/>
              <c:layout>
                <c:manualLayout>
                  <c:x val="-0.14513556618819776"/>
                  <c:y val="-2.79365135231123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677-4608-A429-3C7D4F8D3AE5}"/>
                </c:ext>
              </c:extLst>
            </c:dLbl>
            <c:dLbl>
              <c:idx val="7"/>
              <c:layout>
                <c:manualLayout>
                  <c:x val="5.881274410076731E-3"/>
                  <c:y val="1.347431840506304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AF4-413F-B7A8-3AB2A248A446}"/>
                </c:ext>
              </c:extLst>
            </c:dLbl>
            <c:dLbl>
              <c:idx val="8"/>
              <c:layout>
                <c:manualLayout>
                  <c:x val="-0.12250411282321767"/>
                  <c:y val="-3.21545871075289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AF4-413F-B7A8-3AB2A248A446}"/>
                </c:ext>
              </c:extLst>
            </c:dLbl>
            <c:dLbl>
              <c:idx val="9"/>
              <c:layout>
                <c:manualLayout>
                  <c:x val="-2.8708133971291985E-2"/>
                  <c:y val="-3.55555626657793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677-4608-A429-3C7D4F8D3AE5}"/>
                </c:ext>
              </c:extLst>
            </c:dLbl>
            <c:dLbl>
              <c:idx val="10"/>
              <c:layout>
                <c:manualLayout>
                  <c:x val="-3.189792663476862E-2"/>
                  <c:y val="-5.07936609511133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677-4608-A429-3C7D4F8D3AE5}"/>
                </c:ext>
              </c:extLst>
            </c:dLbl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Resumo!$I$7:$I$16</c:f>
              <c:numCache>
                <c:formatCode>General</c:formatCode>
                <c:ptCount val="10"/>
                <c:pt idx="0">
                  <c:v>0</c:v>
                </c:pt>
                <c:pt idx="1">
                  <c:v>30</c:v>
                </c:pt>
                <c:pt idx="2">
                  <c:v>60</c:v>
                </c:pt>
                <c:pt idx="3">
                  <c:v>90</c:v>
                </c:pt>
                <c:pt idx="4">
                  <c:v>120</c:v>
                </c:pt>
                <c:pt idx="5">
                  <c:v>150</c:v>
                </c:pt>
                <c:pt idx="6">
                  <c:v>180</c:v>
                </c:pt>
                <c:pt idx="7">
                  <c:v>210</c:v>
                </c:pt>
                <c:pt idx="8">
                  <c:v>240</c:v>
                </c:pt>
                <c:pt idx="9">
                  <c:v>270</c:v>
                </c:pt>
              </c:numCache>
            </c:numRef>
          </c:xVal>
          <c:yVal>
            <c:numRef>
              <c:f>Resumo!$J$7:$J$16</c:f>
              <c:numCache>
                <c:formatCode>_-"R$ "* #,##0.00_-;"-R$ "* #,##0.00_-;_-"R$ "* \-??_-;_-@_-</c:formatCode>
                <c:ptCount val="10"/>
                <c:pt idx="0">
                  <c:v>0</c:v>
                </c:pt>
                <c:pt idx="1">
                  <c:v>72697.755471624972</c:v>
                </c:pt>
                <c:pt idx="2">
                  <c:v>255742.43968470208</c:v>
                </c:pt>
                <c:pt idx="3">
                  <c:v>405186.72521175595</c:v>
                </c:pt>
                <c:pt idx="4">
                  <c:v>681798.89931209455</c:v>
                </c:pt>
                <c:pt idx="5">
                  <c:v>834850.27427703154</c:v>
                </c:pt>
                <c:pt idx="6">
                  <c:v>1175500.8023036362</c:v>
                </c:pt>
                <c:pt idx="7">
                  <c:v>1335013.1786350717</c:v>
                </c:pt>
                <c:pt idx="8">
                  <c:v>1669163.36838066</c:v>
                </c:pt>
                <c:pt idx="9">
                  <c:v>1850519.447168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CD-476E-AF58-5B8152935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81984"/>
        <c:axId val="97694365"/>
      </c:scatterChart>
      <c:valAx>
        <c:axId val="24681984"/>
        <c:scaling>
          <c:orientation val="minMax"/>
          <c:max val="270"/>
          <c:min val="0"/>
        </c:scaling>
        <c:delete val="0"/>
        <c:axPos val="b"/>
        <c:title>
          <c:tx>
            <c:rich>
              <a:bodyPr rot="0"/>
              <a:lstStyle/>
              <a:p>
                <a:pPr>
                  <a:defRPr/>
                </a:pPr>
                <a:r>
                  <a:rPr lang="pt-BR"/>
                  <a:t>DIAS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cross"/>
        <c:minorTickMark val="in"/>
        <c:tickLblPos val="nextTo"/>
        <c:spPr>
          <a:ln w="9360">
            <a:solidFill>
              <a:srgbClr val="878787"/>
            </a:solidFill>
            <a:round/>
          </a:ln>
        </c:spPr>
        <c:crossAx val="97694365"/>
        <c:crossesAt val="0"/>
        <c:crossBetween val="midCat"/>
        <c:majorUnit val="30"/>
        <c:minorUnit val="15"/>
      </c:valAx>
      <c:valAx>
        <c:axId val="97694365"/>
        <c:scaling>
          <c:orientation val="minMax"/>
          <c:min val="0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_-&quot;R$ &quot;* #,##0.00_-;&quot;-R$ &quot;* #,##0.00_-;_-&quot;R$ &quot;* \-??_-;_-@_-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crossAx val="24681984"/>
        <c:crossesAt val="0"/>
        <c:crossBetween val="midCat"/>
      </c:valAx>
      <c:spPr>
        <a:solidFill>
          <a:srgbClr val="FFFFFF"/>
        </a:solidFill>
        <a:ln w="0">
          <a:noFill/>
        </a:ln>
      </c:spPr>
    </c:plotArea>
    <c:plotVisOnly val="1"/>
    <c:dispBlanksAs val="zero"/>
    <c:showDLblsOverMax val="1"/>
  </c:chart>
  <c:spPr>
    <a:solidFill>
      <a:srgbClr val="FFFFFF"/>
    </a:solidFill>
    <a:ln w="9360">
      <a:noFill/>
    </a:ln>
  </c:spPr>
  <c:txPr>
    <a:bodyPr/>
    <a:lstStyle/>
    <a:p>
      <a:pPr>
        <a:defRPr sz="1200"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2360061</xdr:colOff>
      <xdr:row>0</xdr:row>
      <xdr:rowOff>22412</xdr:rowOff>
    </xdr:from>
    <xdr:to>
      <xdr:col>1</xdr:col>
      <xdr:colOff>3023347</xdr:colOff>
      <xdr:row>3</xdr:row>
      <xdr:rowOff>187801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09B6863-3FD3-48A1-93B6-78BC71705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5" t="-87" r="-95" b="-87"/>
        <a:stretch>
          <a:fillRect/>
        </a:stretch>
      </xdr:blipFill>
      <xdr:spPr bwMode="auto">
        <a:xfrm>
          <a:off x="3579261" y="22412"/>
          <a:ext cx="663286" cy="736889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1204283</xdr:colOff>
      <xdr:row>31</xdr:row>
      <xdr:rowOff>104776</xdr:rowOff>
    </xdr:from>
    <xdr:to>
      <xdr:col>1</xdr:col>
      <xdr:colOff>3979334</xdr:colOff>
      <xdr:row>40</xdr:row>
      <xdr:rowOff>179917</xdr:rowOff>
    </xdr:to>
    <xdr:grpSp>
      <xdr:nvGrpSpPr>
        <xdr:cNvPr id="12" name="Agrupar 11">
          <a:extLst>
            <a:ext uri="{FF2B5EF4-FFF2-40B4-BE49-F238E27FC236}">
              <a16:creationId xmlns:a16="http://schemas.microsoft.com/office/drawing/2014/main" id="{80D08C4F-75DE-426A-B6E8-F46511198359}"/>
            </a:ext>
          </a:extLst>
        </xdr:cNvPr>
        <xdr:cNvGrpSpPr/>
      </xdr:nvGrpSpPr>
      <xdr:grpSpPr>
        <a:xfrm>
          <a:off x="1638200" y="6433609"/>
          <a:ext cx="2775051" cy="1789641"/>
          <a:chOff x="893639" y="10557469"/>
          <a:chExt cx="3527462" cy="1862623"/>
        </a:xfrm>
      </xdr:grpSpPr>
      <xdr:sp macro="" textlink="">
        <xdr:nvSpPr>
          <xdr:cNvPr id="13" name="Retângulo 12">
            <a:extLst>
              <a:ext uri="{FF2B5EF4-FFF2-40B4-BE49-F238E27FC236}">
                <a16:creationId xmlns:a16="http://schemas.microsoft.com/office/drawing/2014/main" id="{1D9DEB78-FFB4-462F-BB83-2E40026AD640}"/>
              </a:ext>
            </a:extLst>
          </xdr:cNvPr>
          <xdr:cNvSpPr>
            <a:spLocks/>
          </xdr:cNvSpPr>
        </xdr:nvSpPr>
        <xdr:spPr>
          <a:xfrm>
            <a:off x="1368622" y="10557469"/>
            <a:ext cx="2651123" cy="1052689"/>
          </a:xfrm>
          <a:prstGeom prst="rect">
            <a:avLst/>
          </a:prstGeom>
          <a:noFill/>
          <a:ln w="12700" cap="flat" cmpd="sng" algn="ctr">
            <a:solidFill>
              <a:schemeClr val="bg2">
                <a:lumMod val="90000"/>
              </a:schemeClr>
            </a:solidFill>
            <a:prstDash val="solid"/>
            <a:miter lim="800000"/>
          </a:ln>
          <a:effectLst/>
        </xdr:spPr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pt-BR"/>
          </a:p>
        </xdr:txBody>
      </xdr:sp>
      <xdr:sp macro="" textlink="">
        <xdr:nvSpPr>
          <xdr:cNvPr id="14" name="CaixaDeTexto 13">
            <a:extLst>
              <a:ext uri="{FF2B5EF4-FFF2-40B4-BE49-F238E27FC236}">
                <a16:creationId xmlns:a16="http://schemas.microsoft.com/office/drawing/2014/main" id="{B806F751-2EAC-497F-BD3B-89BF6FAFF221}"/>
              </a:ext>
            </a:extLst>
          </xdr:cNvPr>
          <xdr:cNvSpPr txBox="1"/>
        </xdr:nvSpPr>
        <xdr:spPr>
          <a:xfrm>
            <a:off x="893639" y="11610155"/>
            <a:ext cx="3527462" cy="80993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 eaLnBrk="1" fontAlgn="auto" latinLnBrk="0" hangingPunct="1"/>
            <a:r>
              <a:rPr lang="pt-BR" sz="1000" b="0" i="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GABRIELA QUADROS </a:t>
            </a:r>
            <a:r>
              <a:rPr lang="pt-BR" sz="1000" b="1" i="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KRAMER</a:t>
            </a:r>
            <a:r>
              <a:rPr lang="pt-BR" sz="1000" b="0" i="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pt-BR" sz="1000" b="1" i="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– 2° Tenente</a:t>
            </a:r>
            <a:endParaRPr lang="pt-BR" sz="1000">
              <a:effectLst/>
            </a:endParaRPr>
          </a:p>
          <a:p>
            <a:pPr algn="ctr"/>
            <a:r>
              <a:rPr lang="pt-BR" sz="10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Adjunta da Seção de</a:t>
            </a:r>
            <a:r>
              <a:rPr lang="pt-BR" sz="10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Projetos da CRO 5</a:t>
            </a:r>
            <a:endParaRPr lang="pt-BR" sz="1000">
              <a:effectLst/>
            </a:endParaRPr>
          </a:p>
          <a:p>
            <a:pPr algn="ctr"/>
            <a:r>
              <a:rPr lang="pt-BR" sz="10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Engenheira Civil</a:t>
            </a:r>
            <a:endParaRPr lang="pt-BR" sz="1000">
              <a:effectLst/>
            </a:endParaRPr>
          </a:p>
          <a:p>
            <a:pPr algn="ctr"/>
            <a:r>
              <a:rPr lang="pt-BR" sz="10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CREA RS 230788</a:t>
            </a:r>
            <a:endParaRPr lang="pt-BR" sz="1000">
              <a:effectLst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1016030</xdr:colOff>
      <xdr:row>18</xdr:row>
      <xdr:rowOff>22180</xdr:rowOff>
    </xdr:from>
    <xdr:to>
      <xdr:col>3</xdr:col>
      <xdr:colOff>475191</xdr:colOff>
      <xdr:row>25</xdr:row>
      <xdr:rowOff>63500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6B49CC7-17E6-4366-8C16-BB5E45269F82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16030" y="2964347"/>
          <a:ext cx="2550553" cy="13748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3</xdr:row>
      <xdr:rowOff>95251</xdr:rowOff>
    </xdr:from>
    <xdr:to>
      <xdr:col>6</xdr:col>
      <xdr:colOff>923925</xdr:colOff>
      <xdr:row>31</xdr:row>
      <xdr:rowOff>0</xdr:rowOff>
    </xdr:to>
    <xdr:graphicFrame macro="">
      <xdr:nvGraphicFramePr>
        <xdr:cNvPr id="25" name="Gráfico 24">
          <a:extLst>
            <a:ext uri="{FF2B5EF4-FFF2-40B4-BE49-F238E27FC236}">
              <a16:creationId xmlns:a16="http://schemas.microsoft.com/office/drawing/2014/main" id="{33E33BCF-C0C3-48C4-9F19-AAF88F0CF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70200</xdr:colOff>
      <xdr:row>3</xdr:row>
      <xdr:rowOff>75600</xdr:rowOff>
    </xdr:from>
    <xdr:to>
      <xdr:col>1</xdr:col>
      <xdr:colOff>745200</xdr:colOff>
      <xdr:row>7</xdr:row>
      <xdr:rowOff>5187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1040" y="656280"/>
          <a:ext cx="675000" cy="7340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16"/>
  <sheetViews>
    <sheetView view="pageBreakPreview" zoomScaleNormal="100" zoomScaleSheetLayoutView="100" zoomScalePageLayoutView="90" workbookViewId="0">
      <selection activeCell="B24" sqref="B24"/>
    </sheetView>
  </sheetViews>
  <sheetFormatPr defaultColWidth="8.7109375" defaultRowHeight="15" x14ac:dyDescent="0.25"/>
  <cols>
    <col min="1" max="1" width="22.5703125" customWidth="1"/>
    <col min="2" max="2" width="49.28515625" customWidth="1"/>
    <col min="3" max="3" width="50.140625" bestFit="1" customWidth="1"/>
    <col min="4" max="4" width="22.42578125" customWidth="1"/>
    <col min="5" max="5" width="6.7109375" bestFit="1" customWidth="1"/>
    <col min="6" max="10" width="10.28515625" customWidth="1"/>
    <col min="11" max="11" width="13.5703125" customWidth="1"/>
    <col min="12" max="12" width="10.28515625" customWidth="1"/>
  </cols>
  <sheetData>
    <row r="1" spans="1:2" x14ac:dyDescent="0.25">
      <c r="A1" s="188" t="s">
        <v>208</v>
      </c>
      <c r="B1" s="189"/>
    </row>
    <row r="2" spans="1:2" x14ac:dyDescent="0.25">
      <c r="A2" s="135" t="s">
        <v>98</v>
      </c>
      <c r="B2" s="177">
        <v>202305000075</v>
      </c>
    </row>
    <row r="3" spans="1:2" x14ac:dyDescent="0.25">
      <c r="A3" s="135" t="s">
        <v>97</v>
      </c>
      <c r="B3" s="139" t="s">
        <v>1682</v>
      </c>
    </row>
    <row r="4" spans="1:2" x14ac:dyDescent="0.25">
      <c r="A4" s="135" t="s">
        <v>99</v>
      </c>
      <c r="B4" s="140" t="s">
        <v>1683</v>
      </c>
    </row>
    <row r="5" spans="1:2" x14ac:dyDescent="0.25">
      <c r="A5" s="135" t="s">
        <v>101</v>
      </c>
      <c r="B5" s="139" t="s">
        <v>217</v>
      </c>
    </row>
    <row r="6" spans="1:2" x14ac:dyDescent="0.25">
      <c r="A6" s="136" t="s">
        <v>209</v>
      </c>
      <c r="B6" s="141">
        <v>332</v>
      </c>
    </row>
    <row r="7" spans="1:2" x14ac:dyDescent="0.25">
      <c r="A7" s="188" t="s">
        <v>210</v>
      </c>
      <c r="B7" s="189"/>
    </row>
    <row r="8" spans="1:2" x14ac:dyDescent="0.25">
      <c r="A8" s="136" t="s">
        <v>115</v>
      </c>
      <c r="B8" s="178">
        <v>46113</v>
      </c>
    </row>
    <row r="9" spans="1:2" x14ac:dyDescent="0.25">
      <c r="A9" s="137" t="s">
        <v>114</v>
      </c>
      <c r="B9" s="185" t="s">
        <v>1691</v>
      </c>
    </row>
    <row r="10" spans="1:2" x14ac:dyDescent="0.25">
      <c r="A10" s="136" t="s">
        <v>103</v>
      </c>
      <c r="B10" s="186">
        <v>0.2137</v>
      </c>
    </row>
    <row r="11" spans="1:2" x14ac:dyDescent="0.25">
      <c r="A11" s="136" t="s">
        <v>102</v>
      </c>
      <c r="B11" s="179" t="s">
        <v>1684</v>
      </c>
    </row>
    <row r="12" spans="1:2" x14ac:dyDescent="0.25">
      <c r="A12" s="188" t="s">
        <v>211</v>
      </c>
      <c r="B12" s="189"/>
    </row>
    <row r="13" spans="1:2" x14ac:dyDescent="0.25">
      <c r="A13" s="138" t="s">
        <v>212</v>
      </c>
      <c r="B13" s="236" t="s">
        <v>218</v>
      </c>
    </row>
    <row r="14" spans="1:2" x14ac:dyDescent="0.25">
      <c r="A14" s="136" t="s">
        <v>213</v>
      </c>
      <c r="B14" s="237">
        <v>46054</v>
      </c>
    </row>
    <row r="15" spans="1:2" x14ac:dyDescent="0.25">
      <c r="A15" s="190" t="s">
        <v>214</v>
      </c>
      <c r="B15" s="191"/>
    </row>
    <row r="16" spans="1:2" ht="81" customHeight="1" x14ac:dyDescent="0.25">
      <c r="A16" s="238" t="s">
        <v>1695</v>
      </c>
      <c r="B16" s="239"/>
    </row>
  </sheetData>
  <mergeCells count="5">
    <mergeCell ref="A16:B16"/>
    <mergeCell ref="A1:B1"/>
    <mergeCell ref="A7:B7"/>
    <mergeCell ref="A12:B12"/>
    <mergeCell ref="A15:B15"/>
  </mergeCells>
  <pageMargins left="0.51180555555555496" right="0.51180555555555496" top="0.78749999999999998" bottom="0.78749999999999998" header="0.51180555555555496" footer="0.51180555555555496"/>
  <pageSetup paperSize="9" scale="4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U33"/>
  <sheetViews>
    <sheetView view="pageBreakPreview" zoomScale="110" zoomScaleNormal="100" zoomScaleSheetLayoutView="110" zoomScalePageLayoutView="90" workbookViewId="0">
      <pane ySplit="2" topLeftCell="A3" activePane="bottomLeft" state="frozen"/>
      <selection activeCell="A12" sqref="A12:B12"/>
      <selection pane="bottomLeft" activeCell="J3" sqref="J3:J29"/>
    </sheetView>
  </sheetViews>
  <sheetFormatPr defaultRowHeight="15.75" x14ac:dyDescent="0.25"/>
  <cols>
    <col min="1" max="1" width="9.140625" style="128"/>
    <col min="2" max="3" width="0" style="128" hidden="1" customWidth="1"/>
    <col min="4" max="9" width="9.140625" style="128"/>
    <col min="10" max="10" width="15" style="128" customWidth="1"/>
    <col min="11" max="12" width="9.140625" style="128"/>
    <col min="13" max="14" width="0" style="128" hidden="1" customWidth="1"/>
    <col min="15" max="20" width="9.140625" style="128"/>
    <col min="21" max="21" width="13" style="128" customWidth="1"/>
    <col min="22" max="16384" width="9.140625" style="128"/>
  </cols>
  <sheetData>
    <row r="1" spans="1:21" ht="15" customHeight="1" x14ac:dyDescent="0.25">
      <c r="A1" s="193" t="s">
        <v>95</v>
      </c>
      <c r="B1" s="194"/>
      <c r="C1" s="194"/>
      <c r="D1" s="194"/>
      <c r="E1" s="194"/>
      <c r="F1" s="194"/>
      <c r="G1" s="194"/>
      <c r="H1" s="194"/>
      <c r="I1" s="194"/>
      <c r="J1" s="194"/>
      <c r="L1" s="193" t="s">
        <v>96</v>
      </c>
      <c r="M1" s="194"/>
      <c r="N1" s="194"/>
      <c r="O1" s="194"/>
      <c r="P1" s="194"/>
      <c r="Q1" s="194"/>
      <c r="R1" s="194"/>
      <c r="S1" s="194"/>
      <c r="T1" s="194"/>
      <c r="U1" s="194"/>
    </row>
    <row r="2" spans="1:21" ht="15" customHeight="1" x14ac:dyDescent="0.25">
      <c r="A2" s="195" t="s">
        <v>5</v>
      </c>
      <c r="B2" s="195"/>
      <c r="C2" s="195"/>
      <c r="D2" s="195" t="s">
        <v>6</v>
      </c>
      <c r="E2" s="195"/>
      <c r="F2" s="195"/>
      <c r="G2" s="195"/>
      <c r="H2" s="195"/>
      <c r="I2" s="195"/>
      <c r="J2" s="129" t="s">
        <v>7</v>
      </c>
      <c r="L2" s="195" t="s">
        <v>5</v>
      </c>
      <c r="M2" s="195"/>
      <c r="N2" s="195"/>
      <c r="O2" s="195" t="s">
        <v>6</v>
      </c>
      <c r="P2" s="195"/>
      <c r="Q2" s="195"/>
      <c r="R2" s="195"/>
      <c r="S2" s="195"/>
      <c r="T2" s="195"/>
      <c r="U2" s="129" t="s">
        <v>7</v>
      </c>
    </row>
    <row r="3" spans="1:21" ht="15" customHeight="1" x14ac:dyDescent="0.25">
      <c r="A3" s="192" t="s">
        <v>8</v>
      </c>
      <c r="B3" s="192"/>
      <c r="C3" s="192"/>
      <c r="D3" s="192" t="s">
        <v>9</v>
      </c>
      <c r="E3" s="192"/>
      <c r="F3" s="192"/>
      <c r="G3" s="192"/>
      <c r="H3" s="192"/>
      <c r="I3" s="192"/>
      <c r="J3" s="187">
        <v>6120.06</v>
      </c>
      <c r="L3" s="192" t="s">
        <v>8</v>
      </c>
      <c r="M3" s="192"/>
      <c r="N3" s="192"/>
      <c r="O3" s="192" t="s">
        <v>9</v>
      </c>
      <c r="P3" s="192"/>
      <c r="Q3" s="192"/>
      <c r="R3" s="192"/>
      <c r="S3" s="192"/>
      <c r="T3" s="192"/>
      <c r="U3" s="130">
        <v>0</v>
      </c>
    </row>
    <row r="4" spans="1:21" ht="15" customHeight="1" x14ac:dyDescent="0.25">
      <c r="A4" s="192" t="s">
        <v>10</v>
      </c>
      <c r="B4" s="192"/>
      <c r="C4" s="192"/>
      <c r="D4" s="192" t="s">
        <v>11</v>
      </c>
      <c r="E4" s="192"/>
      <c r="F4" s="192"/>
      <c r="G4" s="192"/>
      <c r="H4" s="192"/>
      <c r="I4" s="192"/>
      <c r="J4" s="187">
        <v>179379</v>
      </c>
      <c r="L4" s="192" t="s">
        <v>10</v>
      </c>
      <c r="M4" s="192"/>
      <c r="N4" s="192"/>
      <c r="O4" s="192" t="s">
        <v>11</v>
      </c>
      <c r="P4" s="192"/>
      <c r="Q4" s="192"/>
      <c r="R4" s="192"/>
      <c r="S4" s="192"/>
      <c r="T4" s="192"/>
      <c r="U4" s="130">
        <v>0</v>
      </c>
    </row>
    <row r="5" spans="1:21" ht="15" customHeight="1" x14ac:dyDescent="0.25">
      <c r="A5" s="192" t="s">
        <v>12</v>
      </c>
      <c r="B5" s="192"/>
      <c r="C5" s="192"/>
      <c r="D5" s="192" t="s">
        <v>13</v>
      </c>
      <c r="E5" s="192"/>
      <c r="F5" s="192"/>
      <c r="G5" s="192"/>
      <c r="H5" s="192"/>
      <c r="I5" s="192"/>
      <c r="J5" s="187">
        <v>12648.26</v>
      </c>
      <c r="L5" s="192" t="s">
        <v>12</v>
      </c>
      <c r="M5" s="192"/>
      <c r="N5" s="192"/>
      <c r="O5" s="192" t="s">
        <v>13</v>
      </c>
      <c r="P5" s="192"/>
      <c r="Q5" s="192"/>
      <c r="R5" s="192"/>
      <c r="S5" s="192"/>
      <c r="T5" s="192"/>
      <c r="U5" s="130">
        <v>0</v>
      </c>
    </row>
    <row r="6" spans="1:21" ht="15" customHeight="1" x14ac:dyDescent="0.25">
      <c r="A6" s="192" t="s">
        <v>14</v>
      </c>
      <c r="B6" s="192"/>
      <c r="C6" s="192"/>
      <c r="D6" s="192" t="s">
        <v>15</v>
      </c>
      <c r="E6" s="192"/>
      <c r="F6" s="192"/>
      <c r="G6" s="192"/>
      <c r="H6" s="192"/>
      <c r="I6" s="192"/>
      <c r="J6" s="187">
        <v>0</v>
      </c>
      <c r="L6" s="192" t="s">
        <v>14</v>
      </c>
      <c r="M6" s="192"/>
      <c r="N6" s="192"/>
      <c r="O6" s="192" t="s">
        <v>15</v>
      </c>
      <c r="P6" s="192"/>
      <c r="Q6" s="192"/>
      <c r="R6" s="192"/>
      <c r="S6" s="192"/>
      <c r="T6" s="192"/>
      <c r="U6" s="130">
        <v>0</v>
      </c>
    </row>
    <row r="7" spans="1:21" ht="15" customHeight="1" x14ac:dyDescent="0.25">
      <c r="A7" s="192" t="s">
        <v>16</v>
      </c>
      <c r="B7" s="192"/>
      <c r="C7" s="192"/>
      <c r="D7" s="192" t="s">
        <v>17</v>
      </c>
      <c r="E7" s="192"/>
      <c r="F7" s="192"/>
      <c r="G7" s="192"/>
      <c r="H7" s="192"/>
      <c r="I7" s="192"/>
      <c r="J7" s="187">
        <v>1230.4000000000001</v>
      </c>
      <c r="L7" s="192" t="s">
        <v>16</v>
      </c>
      <c r="M7" s="192"/>
      <c r="N7" s="192"/>
      <c r="O7" s="192" t="s">
        <v>17</v>
      </c>
      <c r="P7" s="192"/>
      <c r="Q7" s="192"/>
      <c r="R7" s="192"/>
      <c r="S7" s="192"/>
      <c r="T7" s="192"/>
      <c r="U7" s="130">
        <v>0</v>
      </c>
    </row>
    <row r="8" spans="1:21" ht="15" customHeight="1" x14ac:dyDescent="0.25">
      <c r="A8" s="192" t="s">
        <v>18</v>
      </c>
      <c r="B8" s="192"/>
      <c r="C8" s="192"/>
      <c r="D8" s="192" t="s">
        <v>19</v>
      </c>
      <c r="E8" s="192"/>
      <c r="F8" s="192"/>
      <c r="G8" s="192"/>
      <c r="H8" s="192"/>
      <c r="I8" s="192"/>
      <c r="J8" s="187">
        <v>5663.9</v>
      </c>
      <c r="L8" s="192" t="s">
        <v>18</v>
      </c>
      <c r="M8" s="192"/>
      <c r="N8" s="192"/>
      <c r="O8" s="192" t="s">
        <v>19</v>
      </c>
      <c r="P8" s="192"/>
      <c r="Q8" s="192"/>
      <c r="R8" s="192"/>
      <c r="S8" s="192"/>
      <c r="T8" s="192"/>
      <c r="U8" s="130">
        <v>0</v>
      </c>
    </row>
    <row r="9" spans="1:21" ht="15" customHeight="1" x14ac:dyDescent="0.25">
      <c r="A9" s="192" t="s">
        <v>20</v>
      </c>
      <c r="B9" s="192"/>
      <c r="C9" s="192"/>
      <c r="D9" s="192" t="s">
        <v>21</v>
      </c>
      <c r="E9" s="192"/>
      <c r="F9" s="192"/>
      <c r="G9" s="192"/>
      <c r="H9" s="192"/>
      <c r="I9" s="192"/>
      <c r="J9" s="187">
        <v>62535.69</v>
      </c>
      <c r="L9" s="192" t="s">
        <v>20</v>
      </c>
      <c r="M9" s="192"/>
      <c r="N9" s="192"/>
      <c r="O9" s="192" t="s">
        <v>21</v>
      </c>
      <c r="P9" s="192"/>
      <c r="Q9" s="192"/>
      <c r="R9" s="192"/>
      <c r="S9" s="192"/>
      <c r="T9" s="192"/>
      <c r="U9" s="130">
        <v>0</v>
      </c>
    </row>
    <row r="10" spans="1:21" ht="15" customHeight="1" x14ac:dyDescent="0.25">
      <c r="A10" s="192" t="s">
        <v>22</v>
      </c>
      <c r="B10" s="192"/>
      <c r="C10" s="192"/>
      <c r="D10" s="192" t="s">
        <v>23</v>
      </c>
      <c r="E10" s="192"/>
      <c r="F10" s="192"/>
      <c r="G10" s="192"/>
      <c r="H10" s="192"/>
      <c r="I10" s="192"/>
      <c r="J10" s="187">
        <v>1053.96</v>
      </c>
      <c r="L10" s="192" t="s">
        <v>22</v>
      </c>
      <c r="M10" s="192"/>
      <c r="N10" s="192"/>
      <c r="O10" s="192" t="s">
        <v>23</v>
      </c>
      <c r="P10" s="192"/>
      <c r="Q10" s="192"/>
      <c r="R10" s="192"/>
      <c r="S10" s="192"/>
      <c r="T10" s="192"/>
      <c r="U10" s="130">
        <v>0</v>
      </c>
    </row>
    <row r="11" spans="1:21" ht="15" customHeight="1" x14ac:dyDescent="0.25">
      <c r="A11" s="192" t="s">
        <v>24</v>
      </c>
      <c r="B11" s="192"/>
      <c r="C11" s="192"/>
      <c r="D11" s="192" t="s">
        <v>25</v>
      </c>
      <c r="E11" s="192"/>
      <c r="F11" s="192"/>
      <c r="G11" s="192"/>
      <c r="H11" s="192"/>
      <c r="I11" s="192"/>
      <c r="J11" s="187">
        <v>0</v>
      </c>
      <c r="L11" s="192" t="s">
        <v>24</v>
      </c>
      <c r="M11" s="192"/>
      <c r="N11" s="192"/>
      <c r="O11" s="192" t="s">
        <v>25</v>
      </c>
      <c r="P11" s="192"/>
      <c r="Q11" s="192"/>
      <c r="R11" s="192"/>
      <c r="S11" s="192"/>
      <c r="T11" s="192"/>
      <c r="U11" s="130">
        <v>0</v>
      </c>
    </row>
    <row r="12" spans="1:21" ht="15" customHeight="1" x14ac:dyDescent="0.25">
      <c r="A12" s="192" t="s">
        <v>26</v>
      </c>
      <c r="B12" s="192"/>
      <c r="C12" s="192"/>
      <c r="D12" s="192" t="s">
        <v>27</v>
      </c>
      <c r="E12" s="192"/>
      <c r="F12" s="192"/>
      <c r="G12" s="192"/>
      <c r="H12" s="192"/>
      <c r="I12" s="192"/>
      <c r="J12" s="187">
        <v>0</v>
      </c>
      <c r="L12" s="192" t="s">
        <v>26</v>
      </c>
      <c r="M12" s="192"/>
      <c r="N12" s="192"/>
      <c r="O12" s="192" t="s">
        <v>27</v>
      </c>
      <c r="P12" s="192"/>
      <c r="Q12" s="192"/>
      <c r="R12" s="192"/>
      <c r="S12" s="192"/>
      <c r="T12" s="192"/>
      <c r="U12" s="130">
        <v>0</v>
      </c>
    </row>
    <row r="13" spans="1:21" ht="15" customHeight="1" x14ac:dyDescent="0.25">
      <c r="A13" s="192" t="s">
        <v>28</v>
      </c>
      <c r="B13" s="192"/>
      <c r="C13" s="192"/>
      <c r="D13" s="192" t="s">
        <v>29</v>
      </c>
      <c r="E13" s="192"/>
      <c r="F13" s="192"/>
      <c r="G13" s="192"/>
      <c r="H13" s="192"/>
      <c r="I13" s="192"/>
      <c r="J13" s="187">
        <v>0</v>
      </c>
      <c r="L13" s="192" t="s">
        <v>28</v>
      </c>
      <c r="M13" s="192"/>
      <c r="N13" s="192"/>
      <c r="O13" s="192" t="s">
        <v>29</v>
      </c>
      <c r="P13" s="192"/>
      <c r="Q13" s="192"/>
      <c r="R13" s="192"/>
      <c r="S13" s="192"/>
      <c r="T13" s="192"/>
      <c r="U13" s="130">
        <v>0</v>
      </c>
    </row>
    <row r="14" spans="1:21" ht="15" customHeight="1" x14ac:dyDescent="0.25">
      <c r="A14" s="192" t="s">
        <v>30</v>
      </c>
      <c r="B14" s="192"/>
      <c r="C14" s="192"/>
      <c r="D14" s="192" t="s">
        <v>31</v>
      </c>
      <c r="E14" s="192"/>
      <c r="F14" s="192"/>
      <c r="G14" s="192"/>
      <c r="H14" s="192"/>
      <c r="I14" s="192"/>
      <c r="J14" s="187">
        <v>0</v>
      </c>
      <c r="L14" s="192" t="s">
        <v>30</v>
      </c>
      <c r="M14" s="192"/>
      <c r="N14" s="192"/>
      <c r="O14" s="192" t="s">
        <v>31</v>
      </c>
      <c r="P14" s="192"/>
      <c r="Q14" s="192"/>
      <c r="R14" s="192"/>
      <c r="S14" s="192"/>
      <c r="T14" s="192"/>
      <c r="U14" s="130">
        <v>0</v>
      </c>
    </row>
    <row r="15" spans="1:21" ht="15" customHeight="1" x14ac:dyDescent="0.25">
      <c r="A15" s="192" t="s">
        <v>32</v>
      </c>
      <c r="B15" s="192"/>
      <c r="C15" s="192"/>
      <c r="D15" s="192" t="s">
        <v>33</v>
      </c>
      <c r="E15" s="192"/>
      <c r="F15" s="192"/>
      <c r="G15" s="192"/>
      <c r="H15" s="192"/>
      <c r="I15" s="192"/>
      <c r="J15" s="187">
        <v>375435.47</v>
      </c>
      <c r="L15" s="192" t="s">
        <v>32</v>
      </c>
      <c r="M15" s="192"/>
      <c r="N15" s="192"/>
      <c r="O15" s="192" t="s">
        <v>33</v>
      </c>
      <c r="P15" s="192"/>
      <c r="Q15" s="192"/>
      <c r="R15" s="192"/>
      <c r="S15" s="192"/>
      <c r="T15" s="192"/>
      <c r="U15" s="130">
        <v>0</v>
      </c>
    </row>
    <row r="16" spans="1:21" ht="15" customHeight="1" x14ac:dyDescent="0.25">
      <c r="A16" s="192" t="s">
        <v>34</v>
      </c>
      <c r="B16" s="192"/>
      <c r="C16" s="192"/>
      <c r="D16" s="192" t="s">
        <v>35</v>
      </c>
      <c r="E16" s="192"/>
      <c r="F16" s="192"/>
      <c r="G16" s="192"/>
      <c r="H16" s="192"/>
      <c r="I16" s="192"/>
      <c r="J16" s="187">
        <v>0</v>
      </c>
      <c r="L16" s="192" t="s">
        <v>34</v>
      </c>
      <c r="M16" s="192"/>
      <c r="N16" s="192"/>
      <c r="O16" s="192" t="s">
        <v>35</v>
      </c>
      <c r="P16" s="192"/>
      <c r="Q16" s="192"/>
      <c r="R16" s="192"/>
      <c r="S16" s="192"/>
      <c r="T16" s="192"/>
      <c r="U16" s="130">
        <v>0</v>
      </c>
    </row>
    <row r="17" spans="1:21" ht="15" customHeight="1" x14ac:dyDescent="0.25">
      <c r="A17" s="192" t="s">
        <v>37</v>
      </c>
      <c r="B17" s="192"/>
      <c r="C17" s="192"/>
      <c r="D17" s="192" t="s">
        <v>38</v>
      </c>
      <c r="E17" s="192"/>
      <c r="F17" s="192"/>
      <c r="G17" s="192"/>
      <c r="H17" s="192"/>
      <c r="I17" s="192"/>
      <c r="J17" s="187">
        <v>112197.43</v>
      </c>
      <c r="L17" s="192" t="s">
        <v>37</v>
      </c>
      <c r="M17" s="192"/>
      <c r="N17" s="192"/>
      <c r="O17" s="192" t="s">
        <v>38</v>
      </c>
      <c r="P17" s="192"/>
      <c r="Q17" s="192"/>
      <c r="R17" s="192"/>
      <c r="S17" s="192"/>
      <c r="T17" s="192"/>
      <c r="U17" s="130">
        <v>0</v>
      </c>
    </row>
    <row r="18" spans="1:21" ht="15" customHeight="1" x14ac:dyDescent="0.25">
      <c r="A18" s="192" t="s">
        <v>39</v>
      </c>
      <c r="B18" s="192"/>
      <c r="C18" s="192"/>
      <c r="D18" s="192" t="s">
        <v>40</v>
      </c>
      <c r="E18" s="192"/>
      <c r="F18" s="192"/>
      <c r="G18" s="192"/>
      <c r="H18" s="192"/>
      <c r="I18" s="192"/>
      <c r="J18" s="187">
        <v>93626.7</v>
      </c>
      <c r="L18" s="192" t="s">
        <v>39</v>
      </c>
      <c r="M18" s="192"/>
      <c r="N18" s="192"/>
      <c r="O18" s="192" t="s">
        <v>40</v>
      </c>
      <c r="P18" s="192"/>
      <c r="Q18" s="192"/>
      <c r="R18" s="192"/>
      <c r="S18" s="192"/>
      <c r="T18" s="192"/>
      <c r="U18" s="130">
        <v>0</v>
      </c>
    </row>
    <row r="19" spans="1:21" ht="15" customHeight="1" x14ac:dyDescent="0.25">
      <c r="A19" s="192" t="s">
        <v>41</v>
      </c>
      <c r="B19" s="192"/>
      <c r="C19" s="192"/>
      <c r="D19" s="192" t="s">
        <v>42</v>
      </c>
      <c r="E19" s="192"/>
      <c r="F19" s="192"/>
      <c r="G19" s="192"/>
      <c r="H19" s="192"/>
      <c r="I19" s="192"/>
      <c r="J19" s="187">
        <v>39385.870000000003</v>
      </c>
      <c r="L19" s="192" t="s">
        <v>41</v>
      </c>
      <c r="M19" s="192"/>
      <c r="N19" s="192"/>
      <c r="O19" s="192" t="s">
        <v>42</v>
      </c>
      <c r="P19" s="192"/>
      <c r="Q19" s="192"/>
      <c r="R19" s="192"/>
      <c r="S19" s="192"/>
      <c r="T19" s="192"/>
      <c r="U19" s="130">
        <v>0</v>
      </c>
    </row>
    <row r="20" spans="1:21" ht="15" customHeight="1" x14ac:dyDescent="0.25">
      <c r="A20" s="192" t="s">
        <v>43</v>
      </c>
      <c r="B20" s="192"/>
      <c r="C20" s="192"/>
      <c r="D20" s="192" t="s">
        <v>44</v>
      </c>
      <c r="E20" s="192"/>
      <c r="F20" s="192"/>
      <c r="G20" s="192"/>
      <c r="H20" s="192"/>
      <c r="I20" s="192"/>
      <c r="J20" s="187">
        <v>131533.37</v>
      </c>
      <c r="L20" s="192" t="s">
        <v>43</v>
      </c>
      <c r="M20" s="192"/>
      <c r="N20" s="192"/>
      <c r="O20" s="192" t="s">
        <v>44</v>
      </c>
      <c r="P20" s="192"/>
      <c r="Q20" s="192"/>
      <c r="R20" s="192"/>
      <c r="S20" s="192"/>
      <c r="T20" s="192"/>
      <c r="U20" s="130">
        <v>0</v>
      </c>
    </row>
    <row r="21" spans="1:21" ht="15" customHeight="1" x14ac:dyDescent="0.25">
      <c r="A21" s="192" t="s">
        <v>45</v>
      </c>
      <c r="B21" s="192"/>
      <c r="C21" s="192"/>
      <c r="D21" s="192" t="s">
        <v>46</v>
      </c>
      <c r="E21" s="192"/>
      <c r="F21" s="192"/>
      <c r="G21" s="192"/>
      <c r="H21" s="192"/>
      <c r="I21" s="192"/>
      <c r="J21" s="187">
        <v>89029.33</v>
      </c>
      <c r="L21" s="192" t="s">
        <v>45</v>
      </c>
      <c r="M21" s="192"/>
      <c r="N21" s="192"/>
      <c r="O21" s="192" t="s">
        <v>46</v>
      </c>
      <c r="P21" s="192"/>
      <c r="Q21" s="192"/>
      <c r="R21" s="192"/>
      <c r="S21" s="192"/>
      <c r="T21" s="192"/>
      <c r="U21" s="130">
        <v>0</v>
      </c>
    </row>
    <row r="22" spans="1:21" ht="15" customHeight="1" x14ac:dyDescent="0.25">
      <c r="A22" s="192" t="s">
        <v>47</v>
      </c>
      <c r="B22" s="192"/>
      <c r="C22" s="192"/>
      <c r="D22" s="192" t="s">
        <v>48</v>
      </c>
      <c r="E22" s="192"/>
      <c r="F22" s="192"/>
      <c r="G22" s="192"/>
      <c r="H22" s="192"/>
      <c r="I22" s="192"/>
      <c r="J22" s="187">
        <v>16284.21</v>
      </c>
      <c r="L22" s="192" t="s">
        <v>47</v>
      </c>
      <c r="M22" s="192"/>
      <c r="N22" s="192"/>
      <c r="O22" s="192" t="s">
        <v>48</v>
      </c>
      <c r="P22" s="192"/>
      <c r="Q22" s="192"/>
      <c r="R22" s="192"/>
      <c r="S22" s="192"/>
      <c r="T22" s="192"/>
      <c r="U22" s="130">
        <v>0</v>
      </c>
    </row>
    <row r="23" spans="1:21" ht="15" customHeight="1" x14ac:dyDescent="0.25">
      <c r="A23" s="192" t="s">
        <v>49</v>
      </c>
      <c r="B23" s="192"/>
      <c r="C23" s="192"/>
      <c r="D23" s="192" t="s">
        <v>50</v>
      </c>
      <c r="E23" s="192"/>
      <c r="F23" s="192"/>
      <c r="G23" s="192"/>
      <c r="H23" s="192"/>
      <c r="I23" s="192"/>
      <c r="J23" s="187">
        <v>96666.07</v>
      </c>
      <c r="L23" s="192" t="s">
        <v>49</v>
      </c>
      <c r="M23" s="192"/>
      <c r="N23" s="192"/>
      <c r="O23" s="192" t="s">
        <v>50</v>
      </c>
      <c r="P23" s="192"/>
      <c r="Q23" s="192"/>
      <c r="R23" s="192"/>
      <c r="S23" s="192"/>
      <c r="T23" s="192"/>
      <c r="U23" s="130">
        <v>0</v>
      </c>
    </row>
    <row r="24" spans="1:21" ht="15" customHeight="1" x14ac:dyDescent="0.25">
      <c r="A24" s="192" t="s">
        <v>51</v>
      </c>
      <c r="B24" s="192"/>
      <c r="C24" s="192"/>
      <c r="D24" s="192" t="s">
        <v>52</v>
      </c>
      <c r="E24" s="192"/>
      <c r="F24" s="192"/>
      <c r="G24" s="192"/>
      <c r="H24" s="192"/>
      <c r="I24" s="192"/>
      <c r="J24" s="187">
        <v>139051.51999999999</v>
      </c>
      <c r="L24" s="192" t="s">
        <v>51</v>
      </c>
      <c r="M24" s="192"/>
      <c r="N24" s="192"/>
      <c r="O24" s="192" t="s">
        <v>52</v>
      </c>
      <c r="P24" s="192"/>
      <c r="Q24" s="192"/>
      <c r="R24" s="192"/>
      <c r="S24" s="192"/>
      <c r="T24" s="192"/>
      <c r="U24" s="130">
        <v>0</v>
      </c>
    </row>
    <row r="25" spans="1:21" ht="15" customHeight="1" x14ac:dyDescent="0.25">
      <c r="A25" s="192" t="s">
        <v>53</v>
      </c>
      <c r="B25" s="192"/>
      <c r="C25" s="192"/>
      <c r="D25" s="192" t="s">
        <v>54</v>
      </c>
      <c r="E25" s="192"/>
      <c r="F25" s="192"/>
      <c r="G25" s="192"/>
      <c r="H25" s="192"/>
      <c r="I25" s="192"/>
      <c r="J25" s="187">
        <v>106606.02</v>
      </c>
      <c r="L25" s="192" t="s">
        <v>53</v>
      </c>
      <c r="M25" s="192"/>
      <c r="N25" s="192"/>
      <c r="O25" s="192" t="s">
        <v>54</v>
      </c>
      <c r="P25" s="192"/>
      <c r="Q25" s="192"/>
      <c r="R25" s="192"/>
      <c r="S25" s="192"/>
      <c r="T25" s="192"/>
      <c r="U25" s="130">
        <v>0</v>
      </c>
    </row>
    <row r="26" spans="1:21" ht="23.85" customHeight="1" x14ac:dyDescent="0.25">
      <c r="A26" s="192" t="s">
        <v>55</v>
      </c>
      <c r="B26" s="192"/>
      <c r="C26" s="192"/>
      <c r="D26" s="192" t="s">
        <v>56</v>
      </c>
      <c r="E26" s="192"/>
      <c r="F26" s="192"/>
      <c r="G26" s="192"/>
      <c r="H26" s="192"/>
      <c r="I26" s="192"/>
      <c r="J26" s="187">
        <v>26477.09</v>
      </c>
      <c r="L26" s="192" t="s">
        <v>55</v>
      </c>
      <c r="M26" s="192"/>
      <c r="N26" s="192"/>
      <c r="O26" s="192" t="s">
        <v>56</v>
      </c>
      <c r="P26" s="192"/>
      <c r="Q26" s="192"/>
      <c r="R26" s="192"/>
      <c r="S26" s="192"/>
      <c r="T26" s="192"/>
      <c r="U26" s="130">
        <v>0</v>
      </c>
    </row>
    <row r="27" spans="1:21" ht="15" customHeight="1" x14ac:dyDescent="0.25">
      <c r="A27" s="192" t="s">
        <v>57</v>
      </c>
      <c r="B27" s="192"/>
      <c r="C27" s="192"/>
      <c r="D27" s="192" t="s">
        <v>58</v>
      </c>
      <c r="E27" s="192"/>
      <c r="F27" s="192"/>
      <c r="G27" s="192"/>
      <c r="H27" s="192"/>
      <c r="I27" s="192"/>
      <c r="J27" s="187">
        <v>0</v>
      </c>
      <c r="L27" s="192" t="s">
        <v>57</v>
      </c>
      <c r="M27" s="192"/>
      <c r="N27" s="192"/>
      <c r="O27" s="192" t="s">
        <v>58</v>
      </c>
      <c r="P27" s="192"/>
      <c r="Q27" s="192"/>
      <c r="R27" s="192"/>
      <c r="S27" s="192"/>
      <c r="T27" s="192"/>
      <c r="U27" s="130">
        <v>0</v>
      </c>
    </row>
    <row r="28" spans="1:21" ht="15" customHeight="1" x14ac:dyDescent="0.25">
      <c r="A28" s="192" t="s">
        <v>59</v>
      </c>
      <c r="B28" s="192"/>
      <c r="C28" s="192"/>
      <c r="D28" s="192" t="s">
        <v>60</v>
      </c>
      <c r="E28" s="192"/>
      <c r="F28" s="192"/>
      <c r="G28" s="192"/>
      <c r="H28" s="192"/>
      <c r="I28" s="192"/>
      <c r="J28" s="187">
        <v>18381.27</v>
      </c>
      <c r="L28" s="192" t="s">
        <v>59</v>
      </c>
      <c r="M28" s="192"/>
      <c r="N28" s="192"/>
      <c r="O28" s="192" t="s">
        <v>60</v>
      </c>
      <c r="P28" s="192"/>
      <c r="Q28" s="192"/>
      <c r="R28" s="192"/>
      <c r="S28" s="192"/>
      <c r="T28" s="192"/>
      <c r="U28" s="130">
        <v>0</v>
      </c>
    </row>
    <row r="29" spans="1:21" ht="15" customHeight="1" x14ac:dyDescent="0.25">
      <c r="A29" s="192" t="s">
        <v>61</v>
      </c>
      <c r="B29" s="192"/>
      <c r="C29" s="192"/>
      <c r="D29" s="192" t="s">
        <v>62</v>
      </c>
      <c r="E29" s="192"/>
      <c r="F29" s="192"/>
      <c r="G29" s="192"/>
      <c r="H29" s="192"/>
      <c r="I29" s="192"/>
      <c r="J29" s="187">
        <v>11387.02</v>
      </c>
      <c r="L29" s="192" t="s">
        <v>61</v>
      </c>
      <c r="M29" s="192"/>
      <c r="N29" s="192"/>
      <c r="O29" s="192" t="s">
        <v>62</v>
      </c>
      <c r="P29" s="192"/>
      <c r="Q29" s="192"/>
      <c r="R29" s="192"/>
      <c r="S29" s="192"/>
      <c r="T29" s="192"/>
      <c r="U29" s="130">
        <v>0</v>
      </c>
    </row>
    <row r="31" spans="1:21" ht="15" customHeight="1" x14ac:dyDescent="0.25"/>
    <row r="32" spans="1:21" ht="15" customHeight="1" x14ac:dyDescent="0.25"/>
    <row r="33" ht="15" customHeight="1" x14ac:dyDescent="0.25"/>
  </sheetData>
  <mergeCells count="114">
    <mergeCell ref="A1:J1"/>
    <mergeCell ref="A2:C2"/>
    <mergeCell ref="D2:I2"/>
    <mergeCell ref="A3:C3"/>
    <mergeCell ref="D3:I3"/>
    <mergeCell ref="L1:U1"/>
    <mergeCell ref="L2:N2"/>
    <mergeCell ref="O2:T2"/>
    <mergeCell ref="L3:N3"/>
    <mergeCell ref="O3:T3"/>
    <mergeCell ref="A4:C4"/>
    <mergeCell ref="D4:I4"/>
    <mergeCell ref="A5:C5"/>
    <mergeCell ref="D5:I5"/>
    <mergeCell ref="A6:C6"/>
    <mergeCell ref="D6:I6"/>
    <mergeCell ref="L4:N4"/>
    <mergeCell ref="O4:T4"/>
    <mergeCell ref="L5:N5"/>
    <mergeCell ref="O5:T5"/>
    <mergeCell ref="L6:N6"/>
    <mergeCell ref="O6:T6"/>
    <mergeCell ref="A7:C7"/>
    <mergeCell ref="D7:I7"/>
    <mergeCell ref="A8:C8"/>
    <mergeCell ref="D8:I8"/>
    <mergeCell ref="A9:C9"/>
    <mergeCell ref="D9:I9"/>
    <mergeCell ref="L7:N7"/>
    <mergeCell ref="O7:T7"/>
    <mergeCell ref="L8:N8"/>
    <mergeCell ref="O8:T8"/>
    <mergeCell ref="L9:N9"/>
    <mergeCell ref="O9:T9"/>
    <mergeCell ref="A10:C10"/>
    <mergeCell ref="D10:I10"/>
    <mergeCell ref="A11:C11"/>
    <mergeCell ref="D11:I11"/>
    <mergeCell ref="A12:C12"/>
    <mergeCell ref="D12:I12"/>
    <mergeCell ref="L10:N10"/>
    <mergeCell ref="O10:T10"/>
    <mergeCell ref="L11:N11"/>
    <mergeCell ref="O11:T11"/>
    <mergeCell ref="L12:N12"/>
    <mergeCell ref="O12:T12"/>
    <mergeCell ref="A13:C13"/>
    <mergeCell ref="D13:I13"/>
    <mergeCell ref="A14:C14"/>
    <mergeCell ref="D14:I14"/>
    <mergeCell ref="A15:C15"/>
    <mergeCell ref="D15:I15"/>
    <mergeCell ref="L13:N13"/>
    <mergeCell ref="O13:T13"/>
    <mergeCell ref="L14:N14"/>
    <mergeCell ref="O14:T14"/>
    <mergeCell ref="L15:N15"/>
    <mergeCell ref="O15:T15"/>
    <mergeCell ref="A16:C16"/>
    <mergeCell ref="D16:I16"/>
    <mergeCell ref="A17:C17"/>
    <mergeCell ref="D17:I17"/>
    <mergeCell ref="A18:C18"/>
    <mergeCell ref="D18:I18"/>
    <mergeCell ref="L16:N16"/>
    <mergeCell ref="O16:T16"/>
    <mergeCell ref="L17:N17"/>
    <mergeCell ref="O17:T17"/>
    <mergeCell ref="L18:N18"/>
    <mergeCell ref="O18:T18"/>
    <mergeCell ref="A19:C19"/>
    <mergeCell ref="D19:I19"/>
    <mergeCell ref="A20:C20"/>
    <mergeCell ref="D20:I20"/>
    <mergeCell ref="A21:C21"/>
    <mergeCell ref="D21:I21"/>
    <mergeCell ref="L19:N19"/>
    <mergeCell ref="O19:T19"/>
    <mergeCell ref="L20:N20"/>
    <mergeCell ref="O20:T20"/>
    <mergeCell ref="L21:N21"/>
    <mergeCell ref="O21:T21"/>
    <mergeCell ref="A22:C22"/>
    <mergeCell ref="D22:I22"/>
    <mergeCell ref="A23:C23"/>
    <mergeCell ref="D23:I23"/>
    <mergeCell ref="A24:C24"/>
    <mergeCell ref="D24:I24"/>
    <mergeCell ref="L22:N22"/>
    <mergeCell ref="O22:T22"/>
    <mergeCell ref="L23:N23"/>
    <mergeCell ref="O23:T23"/>
    <mergeCell ref="L24:N24"/>
    <mergeCell ref="O24:T24"/>
    <mergeCell ref="A28:C28"/>
    <mergeCell ref="D28:I28"/>
    <mergeCell ref="A29:C29"/>
    <mergeCell ref="D29:I29"/>
    <mergeCell ref="L28:N28"/>
    <mergeCell ref="O28:T28"/>
    <mergeCell ref="L29:N29"/>
    <mergeCell ref="O29:T29"/>
    <mergeCell ref="A25:C25"/>
    <mergeCell ref="D25:I25"/>
    <mergeCell ref="A26:C26"/>
    <mergeCell ref="D26:I26"/>
    <mergeCell ref="A27:C27"/>
    <mergeCell ref="D27:I27"/>
    <mergeCell ref="L25:N25"/>
    <mergeCell ref="O25:T25"/>
    <mergeCell ref="L26:N26"/>
    <mergeCell ref="O26:T26"/>
    <mergeCell ref="L27:N27"/>
    <mergeCell ref="O27:T27"/>
  </mergeCells>
  <pageMargins left="0.51180555555555496" right="0.51180555555555496" top="0.78749999999999998" bottom="0.78749999999999998" header="0.51180555555555496" footer="0.51180555555555496"/>
  <pageSetup paperSize="9" scale="70" firstPageNumber="0" orientation="landscape" horizontalDpi="300" verticalDpi="300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DBE6D-62E0-40B3-B8DF-DF9549730F52}">
  <sheetPr>
    <tabColor rgb="FFFFFF00"/>
    <pageSetUpPr fitToPage="1"/>
  </sheetPr>
  <dimension ref="A1:O52"/>
  <sheetViews>
    <sheetView view="pageBreakPreview" zoomScale="85" zoomScaleNormal="100" zoomScaleSheetLayoutView="85" workbookViewId="0">
      <selection activeCell="J27" sqref="J27"/>
    </sheetView>
  </sheetViews>
  <sheetFormatPr defaultRowHeight="15" x14ac:dyDescent="0.25"/>
  <cols>
    <col min="1" max="1" width="13" customWidth="1"/>
    <col min="2" max="2" width="8.5703125"/>
    <col min="3" max="3" width="58.28515625" customWidth="1"/>
    <col min="4" max="4" width="20.28515625" style="107" customWidth="1"/>
    <col min="5" max="5" width="8.5703125"/>
    <col min="6" max="6" width="16" style="131" customWidth="1"/>
  </cols>
  <sheetData>
    <row r="1" spans="1:15" ht="15.75" thickBot="1" x14ac:dyDescent="0.3"/>
    <row r="2" spans="1:15" ht="19.5" thickBot="1" x14ac:dyDescent="0.3">
      <c r="A2" s="197" t="s">
        <v>117</v>
      </c>
      <c r="B2" s="197"/>
      <c r="C2" s="197"/>
      <c r="D2" s="197"/>
      <c r="E2" s="197"/>
      <c r="F2" s="197"/>
    </row>
    <row r="3" spans="1:15" ht="15.75" thickBot="1" x14ac:dyDescent="0.3">
      <c r="A3" s="106"/>
      <c r="F3" s="132"/>
    </row>
    <row r="4" spans="1:15" ht="15.75" thickBot="1" x14ac:dyDescent="0.3">
      <c r="A4" s="198" t="s">
        <v>118</v>
      </c>
      <c r="B4" s="199" t="s">
        <v>119</v>
      </c>
      <c r="C4" s="199" t="s">
        <v>6</v>
      </c>
      <c r="D4" s="199" t="s">
        <v>120</v>
      </c>
      <c r="E4" s="199" t="s">
        <v>121</v>
      </c>
      <c r="F4" s="133" t="s">
        <v>122</v>
      </c>
    </row>
    <row r="5" spans="1:15" ht="15.75" thickBot="1" x14ac:dyDescent="0.3">
      <c r="A5" s="198"/>
      <c r="B5" s="199"/>
      <c r="C5" s="199"/>
      <c r="D5" s="199"/>
      <c r="E5" s="199"/>
      <c r="F5" s="134" t="s">
        <v>123</v>
      </c>
      <c r="H5" s="108" t="s">
        <v>124</v>
      </c>
      <c r="I5" s="108"/>
      <c r="J5" s="108"/>
      <c r="K5" s="108"/>
      <c r="L5" s="108"/>
      <c r="M5" s="108"/>
      <c r="N5" s="108"/>
      <c r="O5" s="108"/>
    </row>
    <row r="6" spans="1:15" x14ac:dyDescent="0.25">
      <c r="A6" s="240" t="s">
        <v>1685</v>
      </c>
      <c r="B6" s="241" t="s">
        <v>125</v>
      </c>
      <c r="C6" s="241" t="s">
        <v>1686</v>
      </c>
      <c r="D6" s="241" t="s">
        <v>126</v>
      </c>
      <c r="E6" s="242" t="s">
        <v>127</v>
      </c>
      <c r="F6" s="249">
        <f>9*44*4.3</f>
        <v>1702.8</v>
      </c>
      <c r="H6" s="108" t="s">
        <v>128</v>
      </c>
      <c r="I6" s="108"/>
      <c r="J6" s="108"/>
      <c r="K6" s="108"/>
      <c r="L6" s="108"/>
      <c r="M6" s="108"/>
      <c r="N6" s="108"/>
      <c r="O6" s="108"/>
    </row>
    <row r="7" spans="1:15" x14ac:dyDescent="0.25">
      <c r="A7" s="240" t="s">
        <v>131</v>
      </c>
      <c r="B7" s="241" t="s">
        <v>125</v>
      </c>
      <c r="C7" s="241" t="s">
        <v>132</v>
      </c>
      <c r="D7" s="241" t="s">
        <v>126</v>
      </c>
      <c r="E7" s="242" t="s">
        <v>127</v>
      </c>
      <c r="F7" s="249">
        <v>2586.0777933506756</v>
      </c>
      <c r="H7" s="196" t="s">
        <v>130</v>
      </c>
      <c r="I7" s="196"/>
      <c r="J7" s="196"/>
      <c r="K7" s="196"/>
      <c r="L7" s="196"/>
      <c r="M7" s="196"/>
      <c r="N7" s="196"/>
      <c r="O7" s="196"/>
    </row>
    <row r="8" spans="1:15" x14ac:dyDescent="0.25">
      <c r="A8" s="240" t="s">
        <v>129</v>
      </c>
      <c r="B8" s="241" t="s">
        <v>125</v>
      </c>
      <c r="C8" s="241" t="s">
        <v>219</v>
      </c>
      <c r="D8" s="241" t="s">
        <v>126</v>
      </c>
      <c r="E8" s="242" t="s">
        <v>127</v>
      </c>
      <c r="F8" s="249">
        <v>2961.5981684984145</v>
      </c>
      <c r="H8" s="196"/>
      <c r="I8" s="196"/>
      <c r="J8" s="196"/>
      <c r="K8" s="196"/>
      <c r="L8" s="196"/>
      <c r="M8" s="196"/>
      <c r="N8" s="196"/>
      <c r="O8" s="196"/>
    </row>
    <row r="9" spans="1:15" x14ac:dyDescent="0.25">
      <c r="A9" s="240" t="s">
        <v>202</v>
      </c>
      <c r="B9" s="241" t="s">
        <v>125</v>
      </c>
      <c r="C9" s="241" t="s">
        <v>220</v>
      </c>
      <c r="D9" s="241" t="s">
        <v>126</v>
      </c>
      <c r="E9" s="242" t="s">
        <v>127</v>
      </c>
      <c r="F9" s="249">
        <v>395.32045910400001</v>
      </c>
      <c r="H9" s="196"/>
      <c r="I9" s="196"/>
      <c r="J9" s="196"/>
      <c r="K9" s="196"/>
      <c r="L9" s="196"/>
      <c r="M9" s="196"/>
      <c r="N9" s="196"/>
      <c r="O9" s="196"/>
    </row>
    <row r="10" spans="1:15" x14ac:dyDescent="0.25">
      <c r="A10" s="240" t="s">
        <v>133</v>
      </c>
      <c r="B10" s="241" t="s">
        <v>125</v>
      </c>
      <c r="C10" s="241" t="s">
        <v>1692</v>
      </c>
      <c r="D10" s="241" t="s">
        <v>126</v>
      </c>
      <c r="E10" s="242" t="s">
        <v>127</v>
      </c>
      <c r="F10" s="249">
        <v>1585.7273549141798</v>
      </c>
      <c r="H10" s="196"/>
      <c r="I10" s="196"/>
      <c r="J10" s="196"/>
      <c r="K10" s="196"/>
      <c r="L10" s="196"/>
      <c r="M10" s="196"/>
      <c r="N10" s="196"/>
      <c r="O10" s="196"/>
    </row>
    <row r="11" spans="1:15" x14ac:dyDescent="0.25">
      <c r="A11" s="240" t="s">
        <v>134</v>
      </c>
      <c r="B11" s="241" t="s">
        <v>125</v>
      </c>
      <c r="C11" s="241" t="s">
        <v>135</v>
      </c>
      <c r="D11" s="241" t="s">
        <v>126</v>
      </c>
      <c r="E11" s="242" t="s">
        <v>127</v>
      </c>
      <c r="F11" s="249">
        <v>793.91155700971535</v>
      </c>
      <c r="H11" s="196"/>
      <c r="I11" s="196"/>
      <c r="J11" s="196"/>
      <c r="K11" s="196"/>
      <c r="L11" s="196"/>
      <c r="M11" s="196"/>
      <c r="N11" s="196"/>
      <c r="O11" s="196"/>
    </row>
    <row r="12" spans="1:15" x14ac:dyDescent="0.25">
      <c r="A12" s="240" t="s">
        <v>136</v>
      </c>
      <c r="B12" s="241" t="s">
        <v>125</v>
      </c>
      <c r="C12" s="241" t="s">
        <v>137</v>
      </c>
      <c r="D12" s="241" t="s">
        <v>126</v>
      </c>
      <c r="E12" s="242" t="s">
        <v>127</v>
      </c>
      <c r="F12" s="249">
        <v>577.54463828977464</v>
      </c>
    </row>
    <row r="13" spans="1:15" x14ac:dyDescent="0.25">
      <c r="A13" s="240" t="s">
        <v>138</v>
      </c>
      <c r="B13" s="241" t="s">
        <v>125</v>
      </c>
      <c r="C13" s="241" t="s">
        <v>139</v>
      </c>
      <c r="D13" s="241" t="s">
        <v>126</v>
      </c>
      <c r="E13" s="242" t="s">
        <v>127</v>
      </c>
      <c r="F13" s="249">
        <v>437.82674845176876</v>
      </c>
    </row>
    <row r="14" spans="1:15" x14ac:dyDescent="0.25">
      <c r="A14" s="240" t="s">
        <v>158</v>
      </c>
      <c r="B14" s="241" t="s">
        <v>125</v>
      </c>
      <c r="C14" s="241" t="s">
        <v>159</v>
      </c>
      <c r="D14" s="241" t="s">
        <v>126</v>
      </c>
      <c r="E14" s="242" t="s">
        <v>127</v>
      </c>
      <c r="F14" s="249">
        <v>435.11847709346881</v>
      </c>
    </row>
    <row r="15" spans="1:15" x14ac:dyDescent="0.25">
      <c r="A15" s="240" t="s">
        <v>142</v>
      </c>
      <c r="B15" s="241" t="s">
        <v>125</v>
      </c>
      <c r="C15" s="241" t="s">
        <v>143</v>
      </c>
      <c r="D15" s="241" t="s">
        <v>126</v>
      </c>
      <c r="E15" s="242" t="s">
        <v>127</v>
      </c>
      <c r="F15" s="249">
        <v>378.43372466370295</v>
      </c>
    </row>
    <row r="16" spans="1:15" ht="25.5" x14ac:dyDescent="0.25">
      <c r="A16" s="240" t="s">
        <v>193</v>
      </c>
      <c r="B16" s="241" t="s">
        <v>125</v>
      </c>
      <c r="C16" s="241" t="s">
        <v>221</v>
      </c>
      <c r="D16" s="241" t="s">
        <v>126</v>
      </c>
      <c r="E16" s="242" t="s">
        <v>127</v>
      </c>
      <c r="F16" s="249">
        <v>377.16720922436139</v>
      </c>
    </row>
    <row r="17" spans="1:6" x14ac:dyDescent="0.25">
      <c r="A17" s="240" t="s">
        <v>150</v>
      </c>
      <c r="B17" s="241" t="s">
        <v>125</v>
      </c>
      <c r="C17" s="241" t="s">
        <v>151</v>
      </c>
      <c r="D17" s="241" t="s">
        <v>126</v>
      </c>
      <c r="E17" s="242" t="s">
        <v>127</v>
      </c>
      <c r="F17" s="249">
        <v>369.63981376599571</v>
      </c>
    </row>
    <row r="18" spans="1:6" x14ac:dyDescent="0.25">
      <c r="A18" s="240" t="s">
        <v>140</v>
      </c>
      <c r="B18" s="241" t="s">
        <v>125</v>
      </c>
      <c r="C18" s="241" t="s">
        <v>141</v>
      </c>
      <c r="D18" s="241" t="s">
        <v>126</v>
      </c>
      <c r="E18" s="242" t="s">
        <v>127</v>
      </c>
      <c r="F18" s="249">
        <v>469.80695158515067</v>
      </c>
    </row>
    <row r="19" spans="1:6" x14ac:dyDescent="0.25">
      <c r="A19" s="240" t="s">
        <v>191</v>
      </c>
      <c r="B19" s="241" t="s">
        <v>125</v>
      </c>
      <c r="C19" s="241" t="s">
        <v>222</v>
      </c>
      <c r="D19" s="241" t="s">
        <v>126</v>
      </c>
      <c r="E19" s="242" t="s">
        <v>127</v>
      </c>
      <c r="F19" s="249">
        <v>308.59813894696418</v>
      </c>
    </row>
    <row r="20" spans="1:6" x14ac:dyDescent="0.25">
      <c r="A20" s="240" t="s">
        <v>144</v>
      </c>
      <c r="B20" s="241" t="s">
        <v>125</v>
      </c>
      <c r="C20" s="241" t="s">
        <v>145</v>
      </c>
      <c r="D20" s="241" t="s">
        <v>126</v>
      </c>
      <c r="E20" s="242" t="s">
        <v>127</v>
      </c>
      <c r="F20" s="249">
        <v>326.85285280060674</v>
      </c>
    </row>
    <row r="21" spans="1:6" x14ac:dyDescent="0.25">
      <c r="A21" s="240" t="s">
        <v>146</v>
      </c>
      <c r="B21" s="241" t="s">
        <v>125</v>
      </c>
      <c r="C21" s="241" t="s">
        <v>147</v>
      </c>
      <c r="D21" s="241" t="s">
        <v>126</v>
      </c>
      <c r="E21" s="242" t="s">
        <v>127</v>
      </c>
      <c r="F21" s="249">
        <v>291.44152868832572</v>
      </c>
    </row>
    <row r="22" spans="1:6" x14ac:dyDescent="0.25">
      <c r="A22" s="243" t="s">
        <v>148</v>
      </c>
      <c r="B22" s="244" t="s">
        <v>125</v>
      </c>
      <c r="C22" s="244" t="s">
        <v>149</v>
      </c>
      <c r="D22" s="244" t="s">
        <v>126</v>
      </c>
      <c r="E22" s="245" t="s">
        <v>127</v>
      </c>
      <c r="F22" s="250">
        <v>154.678723332</v>
      </c>
    </row>
    <row r="23" spans="1:6" x14ac:dyDescent="0.25">
      <c r="A23" s="243" t="s">
        <v>156</v>
      </c>
      <c r="B23" s="244" t="s">
        <v>125</v>
      </c>
      <c r="C23" s="244" t="s">
        <v>157</v>
      </c>
      <c r="D23" s="244" t="s">
        <v>126</v>
      </c>
      <c r="E23" s="245" t="s">
        <v>127</v>
      </c>
      <c r="F23" s="250">
        <v>168.0140303224677</v>
      </c>
    </row>
    <row r="24" spans="1:6" x14ac:dyDescent="0.25">
      <c r="A24" s="243" t="s">
        <v>162</v>
      </c>
      <c r="B24" s="244" t="s">
        <v>125</v>
      </c>
      <c r="C24" s="244" t="s">
        <v>163</v>
      </c>
      <c r="D24" s="244" t="s">
        <v>126</v>
      </c>
      <c r="E24" s="245" t="s">
        <v>127</v>
      </c>
      <c r="F24" s="250">
        <v>122.78655122045105</v>
      </c>
    </row>
    <row r="25" spans="1:6" x14ac:dyDescent="0.25">
      <c r="A25" s="243" t="s">
        <v>153</v>
      </c>
      <c r="B25" s="244" t="s">
        <v>125</v>
      </c>
      <c r="C25" s="244" t="s">
        <v>154</v>
      </c>
      <c r="D25" s="244" t="s">
        <v>126</v>
      </c>
      <c r="E25" s="245" t="s">
        <v>127</v>
      </c>
      <c r="F25" s="250">
        <v>85.273405378881606</v>
      </c>
    </row>
    <row r="26" spans="1:6" ht="38.25" x14ac:dyDescent="0.25">
      <c r="A26" s="243" t="s">
        <v>1687</v>
      </c>
      <c r="B26" s="244" t="s">
        <v>256</v>
      </c>
      <c r="C26" s="244" t="s">
        <v>1693</v>
      </c>
      <c r="D26" s="244" t="s">
        <v>126</v>
      </c>
      <c r="E26" s="245" t="s">
        <v>267</v>
      </c>
      <c r="F26" s="250">
        <v>37</v>
      </c>
    </row>
    <row r="27" spans="1:6" x14ac:dyDescent="0.25">
      <c r="A27" s="243" t="s">
        <v>152</v>
      </c>
      <c r="B27" s="244" t="s">
        <v>125</v>
      </c>
      <c r="C27" s="244" t="s">
        <v>1694</v>
      </c>
      <c r="D27" s="244" t="s">
        <v>126</v>
      </c>
      <c r="E27" s="245" t="s">
        <v>127</v>
      </c>
      <c r="F27" s="250">
        <v>58.042249942775037</v>
      </c>
    </row>
    <row r="28" spans="1:6" x14ac:dyDescent="0.25">
      <c r="A28" s="243" t="s">
        <v>223</v>
      </c>
      <c r="B28" s="244" t="s">
        <v>125</v>
      </c>
      <c r="C28" s="244" t="s">
        <v>224</v>
      </c>
      <c r="D28" s="244" t="s">
        <v>126</v>
      </c>
      <c r="E28" s="245" t="s">
        <v>127</v>
      </c>
      <c r="F28" s="250">
        <v>36.70437888</v>
      </c>
    </row>
    <row r="29" spans="1:6" x14ac:dyDescent="0.25">
      <c r="A29" s="243" t="s">
        <v>195</v>
      </c>
      <c r="B29" s="244" t="s">
        <v>125</v>
      </c>
      <c r="C29" s="244" t="s">
        <v>225</v>
      </c>
      <c r="D29" s="244" t="s">
        <v>126</v>
      </c>
      <c r="E29" s="245" t="s">
        <v>127</v>
      </c>
      <c r="F29" s="250">
        <v>46.237722278121183</v>
      </c>
    </row>
    <row r="30" spans="1:6" x14ac:dyDescent="0.25">
      <c r="A30" s="243" t="s">
        <v>155</v>
      </c>
      <c r="B30" s="244" t="s">
        <v>125</v>
      </c>
      <c r="C30" s="244" t="s">
        <v>192</v>
      </c>
      <c r="D30" s="244" t="s">
        <v>126</v>
      </c>
      <c r="E30" s="245" t="s">
        <v>127</v>
      </c>
      <c r="F30" s="250">
        <v>58.37420118192</v>
      </c>
    </row>
    <row r="31" spans="1:6" x14ac:dyDescent="0.25">
      <c r="A31" s="243" t="s">
        <v>237</v>
      </c>
      <c r="B31" s="244" t="s">
        <v>125</v>
      </c>
      <c r="C31" s="244" t="s">
        <v>238</v>
      </c>
      <c r="D31" s="244" t="s">
        <v>126</v>
      </c>
      <c r="E31" s="245" t="s">
        <v>127</v>
      </c>
      <c r="F31" s="250">
        <v>32.066369999999999</v>
      </c>
    </row>
    <row r="32" spans="1:6" x14ac:dyDescent="0.25">
      <c r="A32" s="243" t="s">
        <v>203</v>
      </c>
      <c r="B32" s="244" t="s">
        <v>125</v>
      </c>
      <c r="C32" s="244" t="s">
        <v>226</v>
      </c>
      <c r="D32" s="244" t="s">
        <v>126</v>
      </c>
      <c r="E32" s="245" t="s">
        <v>127</v>
      </c>
      <c r="F32" s="250">
        <v>8.0342140799999999</v>
      </c>
    </row>
    <row r="33" spans="1:6" x14ac:dyDescent="0.25">
      <c r="A33" s="243" t="s">
        <v>168</v>
      </c>
      <c r="B33" s="244" t="s">
        <v>125</v>
      </c>
      <c r="C33" s="244" t="s">
        <v>169</v>
      </c>
      <c r="D33" s="244" t="s">
        <v>126</v>
      </c>
      <c r="E33" s="245" t="s">
        <v>127</v>
      </c>
      <c r="F33" s="250">
        <v>36.743444840000002</v>
      </c>
    </row>
    <row r="34" spans="1:6" x14ac:dyDescent="0.25">
      <c r="A34" s="246" t="s">
        <v>243</v>
      </c>
      <c r="B34" s="247" t="s">
        <v>125</v>
      </c>
      <c r="C34" s="247" t="s">
        <v>244</v>
      </c>
      <c r="D34" s="247" t="s">
        <v>126</v>
      </c>
      <c r="E34" s="248" t="s">
        <v>127</v>
      </c>
      <c r="F34" s="251">
        <v>26.908746005699999</v>
      </c>
    </row>
    <row r="35" spans="1:6" x14ac:dyDescent="0.25">
      <c r="A35" s="246" t="s">
        <v>194</v>
      </c>
      <c r="B35" s="247" t="s">
        <v>125</v>
      </c>
      <c r="C35" s="247" t="s">
        <v>227</v>
      </c>
      <c r="D35" s="247" t="s">
        <v>126</v>
      </c>
      <c r="E35" s="248" t="s">
        <v>127</v>
      </c>
      <c r="F35" s="251">
        <v>17.446254290338185</v>
      </c>
    </row>
    <row r="36" spans="1:6" x14ac:dyDescent="0.25">
      <c r="A36" s="246" t="s">
        <v>170</v>
      </c>
      <c r="B36" s="247" t="s">
        <v>125</v>
      </c>
      <c r="C36" s="247" t="s">
        <v>171</v>
      </c>
      <c r="D36" s="247" t="s">
        <v>126</v>
      </c>
      <c r="E36" s="248" t="s">
        <v>127</v>
      </c>
      <c r="F36" s="251">
        <v>20.788591063169999</v>
      </c>
    </row>
    <row r="37" spans="1:6" x14ac:dyDescent="0.25">
      <c r="A37" s="246" t="s">
        <v>228</v>
      </c>
      <c r="B37" s="247" t="s">
        <v>125</v>
      </c>
      <c r="C37" s="247" t="s">
        <v>229</v>
      </c>
      <c r="D37" s="247" t="s">
        <v>126</v>
      </c>
      <c r="E37" s="248" t="s">
        <v>127</v>
      </c>
      <c r="F37" s="251">
        <v>4.3862531981401283</v>
      </c>
    </row>
    <row r="38" spans="1:6" x14ac:dyDescent="0.25">
      <c r="A38" s="246" t="s">
        <v>167</v>
      </c>
      <c r="B38" s="247" t="s">
        <v>125</v>
      </c>
      <c r="C38" s="247" t="s">
        <v>230</v>
      </c>
      <c r="D38" s="247" t="s">
        <v>126</v>
      </c>
      <c r="E38" s="248" t="s">
        <v>127</v>
      </c>
      <c r="F38" s="251">
        <v>11.142592475200001</v>
      </c>
    </row>
    <row r="39" spans="1:6" x14ac:dyDescent="0.25">
      <c r="A39" s="246" t="s">
        <v>239</v>
      </c>
      <c r="B39" s="247" t="s">
        <v>125</v>
      </c>
      <c r="C39" s="247" t="s">
        <v>240</v>
      </c>
      <c r="D39" s="247" t="s">
        <v>126</v>
      </c>
      <c r="E39" s="248" t="s">
        <v>127</v>
      </c>
      <c r="F39" s="251">
        <v>4.4534578145930404</v>
      </c>
    </row>
    <row r="40" spans="1:6" x14ac:dyDescent="0.25">
      <c r="A40" s="246" t="s">
        <v>231</v>
      </c>
      <c r="B40" s="247" t="s">
        <v>125</v>
      </c>
      <c r="C40" s="247" t="s">
        <v>232</v>
      </c>
      <c r="D40" s="247" t="s">
        <v>126</v>
      </c>
      <c r="E40" s="248" t="s">
        <v>127</v>
      </c>
      <c r="F40" s="251">
        <v>5.1175046171188798</v>
      </c>
    </row>
    <row r="41" spans="1:6" x14ac:dyDescent="0.25">
      <c r="A41" s="246" t="s">
        <v>165</v>
      </c>
      <c r="B41" s="247" t="s">
        <v>125</v>
      </c>
      <c r="C41" s="247" t="s">
        <v>166</v>
      </c>
      <c r="D41" s="247" t="s">
        <v>126</v>
      </c>
      <c r="E41" s="248" t="s">
        <v>127</v>
      </c>
      <c r="F41" s="251">
        <v>5.7617318400000004</v>
      </c>
    </row>
    <row r="42" spans="1:6" x14ac:dyDescent="0.25">
      <c r="A42" s="246" t="s">
        <v>241</v>
      </c>
      <c r="B42" s="247" t="s">
        <v>125</v>
      </c>
      <c r="C42" s="247" t="s">
        <v>242</v>
      </c>
      <c r="D42" s="247" t="s">
        <v>126</v>
      </c>
      <c r="E42" s="248" t="s">
        <v>127</v>
      </c>
      <c r="F42" s="251">
        <v>4.4534578145930404</v>
      </c>
    </row>
    <row r="43" spans="1:6" x14ac:dyDescent="0.25">
      <c r="A43" s="246" t="s">
        <v>160</v>
      </c>
      <c r="B43" s="247" t="s">
        <v>125</v>
      </c>
      <c r="C43" s="247" t="s">
        <v>161</v>
      </c>
      <c r="D43" s="247" t="s">
        <v>126</v>
      </c>
      <c r="E43" s="248" t="s">
        <v>127</v>
      </c>
      <c r="F43" s="251">
        <v>2.7190195199999998</v>
      </c>
    </row>
    <row r="44" spans="1:6" x14ac:dyDescent="0.25">
      <c r="A44" s="246" t="s">
        <v>206</v>
      </c>
      <c r="B44" s="247" t="s">
        <v>125</v>
      </c>
      <c r="C44" s="247" t="s">
        <v>207</v>
      </c>
      <c r="D44" s="247" t="s">
        <v>126</v>
      </c>
      <c r="E44" s="248" t="s">
        <v>127</v>
      </c>
      <c r="F44" s="251">
        <v>1.2884910682375801</v>
      </c>
    </row>
    <row r="45" spans="1:6" x14ac:dyDescent="0.25">
      <c r="A45" s="246" t="s">
        <v>172</v>
      </c>
      <c r="B45" s="247" t="s">
        <v>125</v>
      </c>
      <c r="C45" s="247" t="s">
        <v>173</v>
      </c>
      <c r="D45" s="247" t="s">
        <v>126</v>
      </c>
      <c r="E45" s="248" t="s">
        <v>127</v>
      </c>
      <c r="F45" s="251">
        <v>0.92059027199999999</v>
      </c>
    </row>
    <row r="46" spans="1:6" x14ac:dyDescent="0.25">
      <c r="A46" s="246" t="s">
        <v>204</v>
      </c>
      <c r="B46" s="247" t="s">
        <v>125</v>
      </c>
      <c r="C46" s="247" t="s">
        <v>205</v>
      </c>
      <c r="D46" s="247" t="s">
        <v>126</v>
      </c>
      <c r="E46" s="248" t="s">
        <v>127</v>
      </c>
      <c r="F46" s="251">
        <v>0.80923199999999995</v>
      </c>
    </row>
    <row r="47" spans="1:6" x14ac:dyDescent="0.25">
      <c r="A47" s="246" t="s">
        <v>245</v>
      </c>
      <c r="B47" s="247" t="s">
        <v>125</v>
      </c>
      <c r="C47" s="247" t="s">
        <v>246</v>
      </c>
      <c r="D47" s="247" t="s">
        <v>126</v>
      </c>
      <c r="E47" s="248" t="s">
        <v>127</v>
      </c>
      <c r="F47" s="251">
        <v>0.61852200000000002</v>
      </c>
    </row>
    <row r="48" spans="1:6" x14ac:dyDescent="0.25">
      <c r="A48" s="246" t="s">
        <v>247</v>
      </c>
      <c r="B48" s="247" t="s">
        <v>125</v>
      </c>
      <c r="C48" s="247" t="s">
        <v>248</v>
      </c>
      <c r="D48" s="247" t="s">
        <v>126</v>
      </c>
      <c r="E48" s="248" t="s">
        <v>127</v>
      </c>
      <c r="F48" s="251">
        <v>0.56408535000000004</v>
      </c>
    </row>
    <row r="49" spans="1:6" x14ac:dyDescent="0.25">
      <c r="A49" s="246" t="s">
        <v>174</v>
      </c>
      <c r="B49" s="247" t="s">
        <v>125</v>
      </c>
      <c r="C49" s="247" t="s">
        <v>175</v>
      </c>
      <c r="D49" s="247" t="s">
        <v>126</v>
      </c>
      <c r="E49" s="248" t="s">
        <v>127</v>
      </c>
      <c r="F49" s="251">
        <v>0.81830246399999995</v>
      </c>
    </row>
    <row r="50" spans="1:6" x14ac:dyDescent="0.25">
      <c r="A50" s="246" t="s">
        <v>233</v>
      </c>
      <c r="B50" s="247" t="s">
        <v>125</v>
      </c>
      <c r="C50" s="247" t="s">
        <v>234</v>
      </c>
      <c r="D50" s="247" t="s">
        <v>126</v>
      </c>
      <c r="E50" s="248" t="s">
        <v>127</v>
      </c>
      <c r="F50" s="251">
        <v>0.39725800704000003</v>
      </c>
    </row>
    <row r="51" spans="1:6" ht="15.75" thickBot="1" x14ac:dyDescent="0.3">
      <c r="A51" s="246" t="s">
        <v>235</v>
      </c>
      <c r="B51" s="247" t="s">
        <v>125</v>
      </c>
      <c r="C51" s="247" t="s">
        <v>236</v>
      </c>
      <c r="D51" s="247" t="s">
        <v>126</v>
      </c>
      <c r="E51" s="248" t="s">
        <v>127</v>
      </c>
      <c r="F51" s="251">
        <v>0.20619923200000001</v>
      </c>
    </row>
    <row r="52" spans="1:6" ht="15.75" thickBot="1" x14ac:dyDescent="0.3">
      <c r="A52" s="109"/>
      <c r="B52" s="110"/>
      <c r="C52" s="110"/>
      <c r="D52" s="111" t="s">
        <v>176</v>
      </c>
      <c r="E52" s="111" t="s">
        <v>127</v>
      </c>
      <c r="F52" s="180">
        <f>SUM(F6:F51)</f>
        <v>14950.62099687585</v>
      </c>
    </row>
  </sheetData>
  <mergeCells count="7">
    <mergeCell ref="H7:O11"/>
    <mergeCell ref="A2:F2"/>
    <mergeCell ref="A4:A5"/>
    <mergeCell ref="B4:B5"/>
    <mergeCell ref="C4:C5"/>
    <mergeCell ref="D4:D5"/>
    <mergeCell ref="E4:E5"/>
  </mergeCells>
  <pageMargins left="0.511811024" right="0.511811024" top="0.78740157499999996" bottom="0.78740157499999996" header="0.31496062000000002" footer="0.31496062000000002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F5FA2-B814-4543-87E8-45BB487227D8}">
  <sheetPr>
    <tabColor rgb="FFFFFF00"/>
  </sheetPr>
  <dimension ref="A1:T591"/>
  <sheetViews>
    <sheetView workbookViewId="0">
      <pane ySplit="900" activePane="bottomLeft"/>
      <selection activeCell="H1" sqref="H1:H1048576"/>
      <selection pane="bottomLeft" activeCell="N403" sqref="N403"/>
    </sheetView>
  </sheetViews>
  <sheetFormatPr defaultRowHeight="15" x14ac:dyDescent="0.25"/>
  <cols>
    <col min="4" max="4" width="66.5703125" customWidth="1"/>
    <col min="7" max="7" width="12.42578125" customWidth="1"/>
    <col min="8" max="8" width="13.5703125" style="107" customWidth="1"/>
    <col min="16" max="17" width="9.140625" style="107"/>
  </cols>
  <sheetData>
    <row r="1" spans="1:18" x14ac:dyDescent="0.25">
      <c r="A1" s="205" t="s">
        <v>5</v>
      </c>
      <c r="B1" s="200" t="s">
        <v>118</v>
      </c>
      <c r="C1" s="205" t="s">
        <v>119</v>
      </c>
      <c r="D1" s="205" t="s">
        <v>6</v>
      </c>
      <c r="E1" s="206" t="s">
        <v>121</v>
      </c>
      <c r="F1" s="200" t="s">
        <v>251</v>
      </c>
      <c r="G1" s="201" t="s">
        <v>7</v>
      </c>
      <c r="I1" s="203" t="s">
        <v>250</v>
      </c>
      <c r="J1" s="204"/>
      <c r="K1" s="204"/>
      <c r="L1" s="204"/>
      <c r="M1" s="204"/>
      <c r="N1" s="204"/>
      <c r="O1" s="204"/>
      <c r="P1" s="204"/>
      <c r="Q1" s="204"/>
    </row>
    <row r="2" spans="1:18" x14ac:dyDescent="0.25">
      <c r="A2" s="200"/>
      <c r="B2" s="200"/>
      <c r="C2" s="200"/>
      <c r="D2" s="200"/>
      <c r="E2" s="200"/>
      <c r="F2" s="200"/>
      <c r="G2" s="202"/>
      <c r="I2" s="145">
        <v>30</v>
      </c>
      <c r="J2" s="145">
        <v>60</v>
      </c>
      <c r="K2" s="145">
        <v>90</v>
      </c>
      <c r="L2" s="145">
        <v>120</v>
      </c>
      <c r="M2" s="145">
        <v>150</v>
      </c>
      <c r="N2" s="145">
        <v>180</v>
      </c>
      <c r="O2" s="145">
        <v>210</v>
      </c>
      <c r="P2" s="145">
        <f>O2+30</f>
        <v>240</v>
      </c>
      <c r="Q2" s="145">
        <f>P2+30</f>
        <v>270</v>
      </c>
    </row>
    <row r="3" spans="1:18" x14ac:dyDescent="0.25">
      <c r="A3" s="148" t="s">
        <v>8</v>
      </c>
      <c r="B3" s="148"/>
      <c r="C3" s="148"/>
      <c r="D3" s="148" t="s">
        <v>9</v>
      </c>
      <c r="E3" s="148"/>
      <c r="F3" s="149"/>
      <c r="G3" s="153">
        <v>5192.3100000000004</v>
      </c>
      <c r="I3" s="146">
        <f>SUM(I4:I9)</f>
        <v>0.59653410524410133</v>
      </c>
      <c r="J3" s="146">
        <f t="shared" ref="J3:Q3" si="0">SUM(J4:J9)</f>
        <v>0</v>
      </c>
      <c r="K3" s="146">
        <f t="shared" si="0"/>
        <v>0</v>
      </c>
      <c r="L3" s="146">
        <f t="shared" si="0"/>
        <v>0</v>
      </c>
      <c r="M3" s="146">
        <f t="shared" si="0"/>
        <v>0</v>
      </c>
      <c r="N3" s="146">
        <f t="shared" si="0"/>
        <v>0</v>
      </c>
      <c r="O3" s="146">
        <f t="shared" si="0"/>
        <v>0</v>
      </c>
      <c r="P3" s="146">
        <f t="shared" si="0"/>
        <v>0</v>
      </c>
      <c r="Q3" s="146">
        <f t="shared" si="0"/>
        <v>0.40346589475589861</v>
      </c>
      <c r="R3" s="156">
        <f>SUM(I3:Q3)</f>
        <v>1</v>
      </c>
    </row>
    <row r="4" spans="1:18" x14ac:dyDescent="0.25">
      <c r="A4" s="148" t="s">
        <v>252</v>
      </c>
      <c r="B4" s="148"/>
      <c r="C4" s="148"/>
      <c r="D4" s="148" t="s">
        <v>253</v>
      </c>
      <c r="E4" s="148"/>
      <c r="F4" s="149"/>
      <c r="G4" s="153">
        <v>362.19</v>
      </c>
      <c r="I4" s="147"/>
      <c r="J4" s="147"/>
      <c r="K4" s="147"/>
      <c r="L4" s="147"/>
      <c r="M4" s="147"/>
      <c r="N4" s="147"/>
      <c r="O4" s="147"/>
      <c r="P4" s="116"/>
      <c r="Q4" s="116"/>
    </row>
    <row r="5" spans="1:18" ht="25.5" x14ac:dyDescent="0.25">
      <c r="A5" s="150" t="s">
        <v>254</v>
      </c>
      <c r="B5" s="151" t="s">
        <v>255</v>
      </c>
      <c r="C5" s="150" t="s">
        <v>256</v>
      </c>
      <c r="D5" s="150" t="s">
        <v>257</v>
      </c>
      <c r="E5" s="152" t="s">
        <v>258</v>
      </c>
      <c r="F5" s="151">
        <v>1</v>
      </c>
      <c r="G5" s="154">
        <v>262.55</v>
      </c>
      <c r="H5" s="158">
        <f>G5/$G$3</f>
        <v>5.0565162711779535E-2</v>
      </c>
      <c r="I5" s="147">
        <f>H5</f>
        <v>5.0565162711779535E-2</v>
      </c>
      <c r="J5" s="147"/>
      <c r="K5" s="147"/>
      <c r="L5" s="147"/>
      <c r="M5" s="147"/>
      <c r="N5" s="147"/>
      <c r="O5" s="147"/>
      <c r="P5" s="116"/>
      <c r="Q5" s="116"/>
    </row>
    <row r="6" spans="1:18" ht="25.5" x14ac:dyDescent="0.25">
      <c r="A6" s="150" t="s">
        <v>259</v>
      </c>
      <c r="B6" s="151" t="s">
        <v>260</v>
      </c>
      <c r="C6" s="150" t="s">
        <v>256</v>
      </c>
      <c r="D6" s="150" t="s">
        <v>261</v>
      </c>
      <c r="E6" s="152" t="s">
        <v>258</v>
      </c>
      <c r="F6" s="151">
        <v>1</v>
      </c>
      <c r="G6" s="154">
        <v>99.64</v>
      </c>
      <c r="H6" s="158">
        <f>G6/$G$3</f>
        <v>1.918991739707375E-2</v>
      </c>
      <c r="I6" s="159">
        <f>H6</f>
        <v>1.918991739707375E-2</v>
      </c>
      <c r="J6" s="157"/>
      <c r="K6" s="157"/>
      <c r="L6" s="157"/>
      <c r="M6" s="157"/>
      <c r="N6" s="157"/>
      <c r="O6" s="157"/>
      <c r="P6" s="116"/>
      <c r="Q6" s="116"/>
    </row>
    <row r="7" spans="1:18" x14ac:dyDescent="0.25">
      <c r="A7" s="148" t="s">
        <v>262</v>
      </c>
      <c r="B7" s="148"/>
      <c r="C7" s="148"/>
      <c r="D7" s="148" t="s">
        <v>263</v>
      </c>
      <c r="E7" s="148"/>
      <c r="F7" s="149"/>
      <c r="G7" s="153">
        <v>4830.12</v>
      </c>
      <c r="I7" s="157"/>
      <c r="J7" s="157"/>
      <c r="K7" s="157"/>
      <c r="L7" s="157"/>
      <c r="M7" s="157"/>
      <c r="N7" s="157"/>
      <c r="O7" s="157"/>
      <c r="P7" s="116"/>
      <c r="Q7" s="116"/>
    </row>
    <row r="8" spans="1:18" ht="25.5" x14ac:dyDescent="0.25">
      <c r="A8" s="150" t="s">
        <v>264</v>
      </c>
      <c r="B8" s="151" t="s">
        <v>265</v>
      </c>
      <c r="C8" s="150" t="s">
        <v>256</v>
      </c>
      <c r="D8" s="150" t="s">
        <v>266</v>
      </c>
      <c r="E8" s="152" t="s">
        <v>267</v>
      </c>
      <c r="F8" s="151">
        <v>332</v>
      </c>
      <c r="G8" s="154">
        <v>2094.92</v>
      </c>
      <c r="H8" s="158">
        <f>G8/$G$3</f>
        <v>0.40346589475589861</v>
      </c>
      <c r="I8" s="157"/>
      <c r="J8" s="157"/>
      <c r="K8" s="157"/>
      <c r="L8" s="157"/>
      <c r="M8" s="157"/>
      <c r="N8" s="157"/>
      <c r="O8" s="157"/>
      <c r="P8" s="116"/>
      <c r="Q8" s="163">
        <f>H8</f>
        <v>0.40346589475589861</v>
      </c>
    </row>
    <row r="9" spans="1:18" ht="25.5" x14ac:dyDescent="0.25">
      <c r="A9" s="150" t="s">
        <v>268</v>
      </c>
      <c r="B9" s="151" t="s">
        <v>269</v>
      </c>
      <c r="C9" s="150" t="s">
        <v>256</v>
      </c>
      <c r="D9" s="150" t="s">
        <v>270</v>
      </c>
      <c r="E9" s="152" t="s">
        <v>258</v>
      </c>
      <c r="F9" s="151">
        <v>1</v>
      </c>
      <c r="G9" s="154">
        <v>2735.2</v>
      </c>
      <c r="H9" s="158">
        <f>G9/$G$3</f>
        <v>0.52677902513524799</v>
      </c>
      <c r="I9" s="159">
        <f>H9</f>
        <v>0.52677902513524799</v>
      </c>
      <c r="J9" s="157"/>
      <c r="K9" s="157"/>
      <c r="L9" s="157"/>
      <c r="M9" s="157"/>
      <c r="N9" s="157"/>
      <c r="O9" s="157"/>
      <c r="P9" s="116"/>
      <c r="Q9" s="116"/>
    </row>
    <row r="10" spans="1:18" x14ac:dyDescent="0.25">
      <c r="A10" s="148" t="s">
        <v>10</v>
      </c>
      <c r="B10" s="148"/>
      <c r="C10" s="148"/>
      <c r="D10" s="148" t="s">
        <v>11</v>
      </c>
      <c r="E10" s="148"/>
      <c r="F10" s="149"/>
      <c r="G10" s="153">
        <v>99393.38</v>
      </c>
      <c r="I10" s="146">
        <f>SUM(I11:I14)</f>
        <v>0</v>
      </c>
      <c r="J10" s="146">
        <f>SUM(J11:J14)</f>
        <v>0</v>
      </c>
      <c r="K10" s="146">
        <f t="shared" ref="K10:Q10" si="1">SUM(K11:K14)</f>
        <v>0</v>
      </c>
      <c r="L10" s="146">
        <f t="shared" si="1"/>
        <v>0</v>
      </c>
      <c r="M10" s="146">
        <f t="shared" si="1"/>
        <v>0</v>
      </c>
      <c r="N10" s="146">
        <f t="shared" si="1"/>
        <v>0</v>
      </c>
      <c r="O10" s="146">
        <f t="shared" si="1"/>
        <v>0</v>
      </c>
      <c r="P10" s="146">
        <f t="shared" si="1"/>
        <v>0</v>
      </c>
      <c r="Q10" s="146">
        <f t="shared" si="1"/>
        <v>0</v>
      </c>
      <c r="R10" s="156">
        <f>SUM(I10:Q10)</f>
        <v>0</v>
      </c>
    </row>
    <row r="11" spans="1:18" x14ac:dyDescent="0.25">
      <c r="A11" s="148" t="s">
        <v>271</v>
      </c>
      <c r="B11" s="148"/>
      <c r="C11" s="148"/>
      <c r="D11" s="148" t="s">
        <v>272</v>
      </c>
      <c r="E11" s="148"/>
      <c r="F11" s="149"/>
      <c r="G11" s="153">
        <v>99393.38</v>
      </c>
      <c r="I11" s="157"/>
      <c r="J11" s="157"/>
      <c r="K11" s="157"/>
      <c r="L11" s="157"/>
      <c r="M11" s="157"/>
      <c r="N11" s="157"/>
      <c r="O11" s="157"/>
      <c r="P11" s="116"/>
      <c r="Q11" s="116"/>
    </row>
    <row r="12" spans="1:18" ht="25.5" x14ac:dyDescent="0.25">
      <c r="A12" s="150" t="s">
        <v>273</v>
      </c>
      <c r="B12" s="151" t="s">
        <v>274</v>
      </c>
      <c r="C12" s="150" t="s">
        <v>125</v>
      </c>
      <c r="D12" s="150" t="s">
        <v>275</v>
      </c>
      <c r="E12" s="152" t="s">
        <v>127</v>
      </c>
      <c r="F12" s="151">
        <v>40.5</v>
      </c>
      <c r="G12" s="154">
        <v>5538.78</v>
      </c>
      <c r="H12" s="158">
        <f>G12/$G$10</f>
        <v>5.5725844115573887E-2</v>
      </c>
      <c r="I12" s="157"/>
      <c r="J12" s="157"/>
      <c r="K12" s="157"/>
      <c r="L12" s="157"/>
      <c r="M12" s="157"/>
      <c r="N12" s="157"/>
      <c r="O12" s="157"/>
      <c r="P12" s="116"/>
      <c r="Q12" s="116"/>
    </row>
    <row r="13" spans="1:18" ht="25.5" x14ac:dyDescent="0.25">
      <c r="A13" s="150" t="s">
        <v>276</v>
      </c>
      <c r="B13" s="151" t="s">
        <v>277</v>
      </c>
      <c r="C13" s="150" t="s">
        <v>125</v>
      </c>
      <c r="D13" s="150" t="s">
        <v>278</v>
      </c>
      <c r="E13" s="152" t="s">
        <v>127</v>
      </c>
      <c r="F13" s="151">
        <v>31.5</v>
      </c>
      <c r="G13" s="154">
        <v>1171.48</v>
      </c>
      <c r="H13" s="158">
        <f t="shared" ref="H13:H14" si="2">G13/$G$10</f>
        <v>1.178629804117739E-2</v>
      </c>
      <c r="I13" s="157"/>
      <c r="J13" s="157"/>
      <c r="K13" s="157"/>
      <c r="L13" s="157"/>
      <c r="M13" s="157"/>
      <c r="N13" s="157"/>
      <c r="O13" s="157"/>
      <c r="P13" s="116"/>
      <c r="Q13" s="116"/>
    </row>
    <row r="14" spans="1:18" x14ac:dyDescent="0.25">
      <c r="A14" s="150" t="s">
        <v>279</v>
      </c>
      <c r="B14" s="151" t="s">
        <v>280</v>
      </c>
      <c r="C14" s="150" t="s">
        <v>125</v>
      </c>
      <c r="D14" s="150" t="s">
        <v>281</v>
      </c>
      <c r="E14" s="152" t="s">
        <v>282</v>
      </c>
      <c r="F14" s="151">
        <v>8</v>
      </c>
      <c r="G14" s="154">
        <v>92683.12</v>
      </c>
      <c r="H14" s="158">
        <f t="shared" si="2"/>
        <v>0.93248785784324861</v>
      </c>
      <c r="I14" s="157"/>
      <c r="J14" s="157"/>
      <c r="K14" s="157"/>
      <c r="L14" s="157"/>
      <c r="M14" s="157"/>
      <c r="N14" s="157"/>
      <c r="O14" s="157"/>
      <c r="P14" s="116"/>
      <c r="Q14" s="116"/>
    </row>
    <row r="15" spans="1:18" x14ac:dyDescent="0.25">
      <c r="A15" s="148" t="s">
        <v>12</v>
      </c>
      <c r="B15" s="148"/>
      <c r="C15" s="148"/>
      <c r="D15" s="148" t="s">
        <v>13</v>
      </c>
      <c r="E15" s="148"/>
      <c r="F15" s="149"/>
      <c r="G15" s="153">
        <v>11686.18</v>
      </c>
      <c r="I15" s="146">
        <f>SUM(I16:I27)</f>
        <v>0</v>
      </c>
      <c r="J15" s="146">
        <f t="shared" ref="J15:Q15" si="3">SUM(J16:J27)</f>
        <v>0.16322741905395946</v>
      </c>
      <c r="K15" s="146">
        <f t="shared" si="3"/>
        <v>0.16322741905395946</v>
      </c>
      <c r="L15" s="146">
        <f t="shared" si="3"/>
        <v>0.16322741905395946</v>
      </c>
      <c r="M15" s="146">
        <f t="shared" si="3"/>
        <v>0.16322741905395946</v>
      </c>
      <c r="N15" s="146">
        <f t="shared" si="3"/>
        <v>3.3488274183693906E-2</v>
      </c>
      <c r="O15" s="146">
        <f t="shared" si="3"/>
        <v>3.3488274183693906E-2</v>
      </c>
      <c r="P15" s="146">
        <f t="shared" si="3"/>
        <v>3.3488274183693906E-2</v>
      </c>
      <c r="Q15" s="146">
        <f t="shared" si="3"/>
        <v>0.24662550123308041</v>
      </c>
      <c r="R15" s="156">
        <f>SUM(I15:Q15)</f>
        <v>1</v>
      </c>
    </row>
    <row r="16" spans="1:18" x14ac:dyDescent="0.25">
      <c r="A16" s="148" t="s">
        <v>283</v>
      </c>
      <c r="B16" s="148"/>
      <c r="C16" s="148"/>
      <c r="D16" s="148" t="s">
        <v>284</v>
      </c>
      <c r="E16" s="148"/>
      <c r="F16" s="149"/>
      <c r="G16" s="153">
        <v>3130.8</v>
      </c>
      <c r="I16" s="157"/>
      <c r="J16" s="157"/>
      <c r="K16" s="157"/>
      <c r="L16" s="157"/>
      <c r="M16" s="157"/>
      <c r="N16" s="157"/>
      <c r="O16" s="157"/>
      <c r="P16" s="116"/>
      <c r="Q16" s="116"/>
    </row>
    <row r="17" spans="1:18" ht="51" x14ac:dyDescent="0.25">
      <c r="A17" s="150" t="s">
        <v>285</v>
      </c>
      <c r="B17" s="151" t="s">
        <v>286</v>
      </c>
      <c r="C17" s="150" t="s">
        <v>256</v>
      </c>
      <c r="D17" s="150" t="s">
        <v>287</v>
      </c>
      <c r="E17" s="152" t="s">
        <v>288</v>
      </c>
      <c r="F17" s="151">
        <v>40</v>
      </c>
      <c r="G17" s="154">
        <v>3130.8</v>
      </c>
      <c r="H17" s="158">
        <f>G17/$G$15</f>
        <v>0.26790619346955125</v>
      </c>
      <c r="I17" s="166"/>
      <c r="J17" s="147">
        <f>$H$17/8</f>
        <v>3.3488274183693906E-2</v>
      </c>
      <c r="K17" s="147">
        <f t="shared" ref="K17:Q17" si="4">$H$17/8</f>
        <v>3.3488274183693906E-2</v>
      </c>
      <c r="L17" s="147">
        <f t="shared" si="4"/>
        <v>3.3488274183693906E-2</v>
      </c>
      <c r="M17" s="147">
        <f t="shared" si="4"/>
        <v>3.3488274183693906E-2</v>
      </c>
      <c r="N17" s="147">
        <f t="shared" si="4"/>
        <v>3.3488274183693906E-2</v>
      </c>
      <c r="O17" s="147">
        <f t="shared" si="4"/>
        <v>3.3488274183693906E-2</v>
      </c>
      <c r="P17" s="147">
        <f t="shared" si="4"/>
        <v>3.3488274183693906E-2</v>
      </c>
      <c r="Q17" s="147">
        <f t="shared" si="4"/>
        <v>3.3488274183693906E-2</v>
      </c>
      <c r="R17" s="171"/>
    </row>
    <row r="18" spans="1:18" x14ac:dyDescent="0.25">
      <c r="A18" s="148" t="s">
        <v>289</v>
      </c>
      <c r="B18" s="148"/>
      <c r="C18" s="148"/>
      <c r="D18" s="148" t="s">
        <v>290</v>
      </c>
      <c r="E18" s="148"/>
      <c r="F18" s="149"/>
      <c r="G18" s="153">
        <v>6064.62</v>
      </c>
      <c r="I18" s="157"/>
      <c r="J18" s="157"/>
      <c r="K18" s="157"/>
      <c r="L18" s="157"/>
      <c r="M18" s="157"/>
      <c r="N18" s="157"/>
      <c r="O18" s="157"/>
      <c r="P18" s="116"/>
      <c r="Q18" s="116"/>
    </row>
    <row r="19" spans="1:18" ht="51" x14ac:dyDescent="0.25">
      <c r="A19" s="150" t="s">
        <v>291</v>
      </c>
      <c r="B19" s="151" t="s">
        <v>292</v>
      </c>
      <c r="C19" s="150" t="s">
        <v>256</v>
      </c>
      <c r="D19" s="150" t="s">
        <v>293</v>
      </c>
      <c r="E19" s="152" t="s">
        <v>258</v>
      </c>
      <c r="F19" s="151">
        <v>61</v>
      </c>
      <c r="G19" s="154">
        <v>6064.62</v>
      </c>
      <c r="H19" s="158">
        <f>G19/$G$15</f>
        <v>0.51895657948106222</v>
      </c>
      <c r="I19" s="157"/>
      <c r="J19" s="168">
        <f t="shared" ref="J19:L19" si="5">$H$19/4</f>
        <v>0.12973914487026555</v>
      </c>
      <c r="K19" s="168">
        <f t="shared" si="5"/>
        <v>0.12973914487026555</v>
      </c>
      <c r="L19" s="168">
        <f t="shared" si="5"/>
        <v>0.12973914487026555</v>
      </c>
      <c r="M19" s="168">
        <f>$H$19/4</f>
        <v>0.12973914487026555</v>
      </c>
      <c r="N19" s="157"/>
      <c r="O19" s="157"/>
      <c r="P19" s="116"/>
      <c r="Q19" s="116"/>
    </row>
    <row r="20" spans="1:18" x14ac:dyDescent="0.25">
      <c r="A20" s="148" t="s">
        <v>294</v>
      </c>
      <c r="B20" s="148"/>
      <c r="C20" s="148"/>
      <c r="D20" s="148" t="s">
        <v>295</v>
      </c>
      <c r="E20" s="148"/>
      <c r="F20" s="149"/>
      <c r="G20" s="153">
        <v>1494</v>
      </c>
      <c r="I20" s="157"/>
      <c r="J20" s="157"/>
      <c r="K20" s="157"/>
      <c r="L20" s="157"/>
      <c r="M20" s="157"/>
      <c r="N20" s="157"/>
      <c r="O20" s="157"/>
      <c r="P20" s="116"/>
      <c r="Q20" s="116"/>
    </row>
    <row r="21" spans="1:18" ht="38.25" x14ac:dyDescent="0.25">
      <c r="A21" s="150" t="s">
        <v>296</v>
      </c>
      <c r="B21" s="151" t="s">
        <v>297</v>
      </c>
      <c r="C21" s="150" t="s">
        <v>256</v>
      </c>
      <c r="D21" s="150" t="s">
        <v>298</v>
      </c>
      <c r="E21" s="152" t="s">
        <v>100</v>
      </c>
      <c r="F21" s="151">
        <v>332</v>
      </c>
      <c r="G21" s="154">
        <v>1494</v>
      </c>
      <c r="H21" s="158">
        <f>G21/$G$15</f>
        <v>0.12784331577983565</v>
      </c>
      <c r="I21" s="157"/>
      <c r="J21" s="157"/>
      <c r="K21" s="157"/>
      <c r="L21" s="157"/>
      <c r="M21" s="157"/>
      <c r="N21" s="157"/>
      <c r="O21" s="157"/>
      <c r="P21" s="116"/>
      <c r="Q21" s="163">
        <f>H21</f>
        <v>0.12784331577983565</v>
      </c>
    </row>
    <row r="22" spans="1:18" x14ac:dyDescent="0.25">
      <c r="A22" s="148" t="s">
        <v>299</v>
      </c>
      <c r="B22" s="148"/>
      <c r="C22" s="148"/>
      <c r="D22" s="148" t="s">
        <v>300</v>
      </c>
      <c r="E22" s="148"/>
      <c r="F22" s="149"/>
      <c r="G22" s="153">
        <v>225.76</v>
      </c>
      <c r="I22" s="157"/>
      <c r="J22" s="157"/>
      <c r="K22" s="157"/>
      <c r="L22" s="157"/>
      <c r="M22" s="157"/>
      <c r="N22" s="157"/>
      <c r="O22" s="157"/>
      <c r="P22" s="116"/>
      <c r="Q22" s="116"/>
    </row>
    <row r="23" spans="1:18" ht="63.75" x14ac:dyDescent="0.25">
      <c r="A23" s="150" t="s">
        <v>301</v>
      </c>
      <c r="B23" s="151" t="s">
        <v>302</v>
      </c>
      <c r="C23" s="150" t="s">
        <v>256</v>
      </c>
      <c r="D23" s="150" t="s">
        <v>303</v>
      </c>
      <c r="E23" s="152" t="s">
        <v>100</v>
      </c>
      <c r="F23" s="151">
        <v>332</v>
      </c>
      <c r="G23" s="154">
        <v>225.76</v>
      </c>
      <c r="H23" s="158">
        <f>G23/$G$15</f>
        <v>1.9318545495619611E-2</v>
      </c>
      <c r="I23" s="157"/>
      <c r="J23" s="157"/>
      <c r="K23" s="157"/>
      <c r="L23" s="157"/>
      <c r="M23" s="157"/>
      <c r="N23" s="157"/>
      <c r="O23" s="157"/>
      <c r="P23" s="116"/>
      <c r="Q23" s="163">
        <f>H23</f>
        <v>1.9318545495619611E-2</v>
      </c>
    </row>
    <row r="24" spans="1:18" x14ac:dyDescent="0.25">
      <c r="A24" s="148" t="s">
        <v>1676</v>
      </c>
      <c r="B24" s="148"/>
      <c r="C24" s="148"/>
      <c r="D24" s="148" t="s">
        <v>1675</v>
      </c>
      <c r="E24" s="148"/>
      <c r="F24" s="149"/>
      <c r="G24" s="153">
        <v>771</v>
      </c>
      <c r="H24" s="158"/>
      <c r="I24" s="157"/>
      <c r="J24" s="157"/>
      <c r="K24" s="157"/>
      <c r="L24" s="157"/>
      <c r="M24" s="157"/>
      <c r="N24" s="157"/>
      <c r="O24" s="157"/>
      <c r="P24" s="116"/>
      <c r="Q24" s="163"/>
    </row>
    <row r="25" spans="1:18" ht="51" x14ac:dyDescent="0.25">
      <c r="A25" s="150" t="s">
        <v>1677</v>
      </c>
      <c r="B25" s="151" t="s">
        <v>1531</v>
      </c>
      <c r="C25" s="150" t="s">
        <v>256</v>
      </c>
      <c r="D25" s="150" t="s">
        <v>1532</v>
      </c>
      <c r="E25" s="152" t="s">
        <v>258</v>
      </c>
      <c r="F25" s="151">
        <v>7</v>
      </c>
      <c r="G25" s="154">
        <v>643.02</v>
      </c>
      <c r="H25" s="158">
        <f>G25/$G$15</f>
        <v>5.5023968482429672E-2</v>
      </c>
      <c r="I25" s="157"/>
      <c r="J25" s="157"/>
      <c r="K25" s="157"/>
      <c r="L25" s="157"/>
      <c r="M25" s="157"/>
      <c r="N25" s="157"/>
      <c r="O25" s="157"/>
      <c r="P25" s="116"/>
      <c r="Q25" s="163">
        <f>H25</f>
        <v>5.5023968482429672E-2</v>
      </c>
    </row>
    <row r="26" spans="1:18" ht="38.25" x14ac:dyDescent="0.25">
      <c r="A26" s="150" t="s">
        <v>1678</v>
      </c>
      <c r="B26" s="151" t="s">
        <v>1679</v>
      </c>
      <c r="C26" s="150" t="s">
        <v>256</v>
      </c>
      <c r="D26" s="150" t="s">
        <v>1680</v>
      </c>
      <c r="E26" s="152" t="s">
        <v>258</v>
      </c>
      <c r="F26" s="151">
        <v>2</v>
      </c>
      <c r="G26" s="154">
        <v>38.26</v>
      </c>
      <c r="H26" s="158">
        <f>G26/$G$15</f>
        <v>3.2739526517647339E-3</v>
      </c>
      <c r="I26" s="157"/>
      <c r="J26" s="157"/>
      <c r="K26" s="157"/>
      <c r="L26" s="157"/>
      <c r="M26" s="157"/>
      <c r="N26" s="157"/>
      <c r="O26" s="157"/>
      <c r="P26" s="116"/>
      <c r="Q26" s="163">
        <f>H26</f>
        <v>3.2739526517647339E-3</v>
      </c>
    </row>
    <row r="27" spans="1:18" ht="76.5" x14ac:dyDescent="0.25">
      <c r="A27" s="150" t="s">
        <v>1681</v>
      </c>
      <c r="B27" s="151" t="s">
        <v>1209</v>
      </c>
      <c r="C27" s="150" t="s">
        <v>256</v>
      </c>
      <c r="D27" s="150" t="s">
        <v>1210</v>
      </c>
      <c r="E27" s="152" t="s">
        <v>786</v>
      </c>
      <c r="F27" s="151">
        <v>2</v>
      </c>
      <c r="G27" s="154">
        <v>89.72</v>
      </c>
      <c r="H27" s="158">
        <f>G27/$G$15</f>
        <v>7.6774446397368514E-3</v>
      </c>
      <c r="I27" s="157"/>
      <c r="J27" s="157"/>
      <c r="K27" s="157"/>
      <c r="L27" s="157"/>
      <c r="M27" s="157"/>
      <c r="N27" s="157"/>
      <c r="O27" s="157"/>
      <c r="P27" s="116"/>
      <c r="Q27" s="163">
        <f>H27</f>
        <v>7.6774446397368514E-3</v>
      </c>
    </row>
    <row r="28" spans="1:18" x14ac:dyDescent="0.25">
      <c r="A28" s="148" t="s">
        <v>14</v>
      </c>
      <c r="B28" s="148"/>
      <c r="C28" s="148"/>
      <c r="D28" s="148" t="s">
        <v>15</v>
      </c>
      <c r="E28" s="148"/>
      <c r="F28" s="149"/>
      <c r="G28" s="153">
        <v>0</v>
      </c>
      <c r="I28" s="146"/>
      <c r="J28" s="146"/>
      <c r="K28" s="146"/>
      <c r="L28" s="146"/>
      <c r="M28" s="146"/>
      <c r="N28" s="146"/>
      <c r="O28" s="146"/>
      <c r="P28" s="146"/>
      <c r="Q28" s="146"/>
      <c r="R28" s="156">
        <f>SUM(I28:Q28)</f>
        <v>0</v>
      </c>
    </row>
    <row r="29" spans="1:18" x14ac:dyDescent="0.25">
      <c r="A29" s="148" t="s">
        <v>16</v>
      </c>
      <c r="B29" s="148"/>
      <c r="C29" s="148"/>
      <c r="D29" s="148" t="s">
        <v>17</v>
      </c>
      <c r="E29" s="148"/>
      <c r="F29" s="149"/>
      <c r="G29" s="153">
        <v>1079.2</v>
      </c>
      <c r="I29" s="146">
        <f>SUM(I30:I32)</f>
        <v>0</v>
      </c>
      <c r="J29" s="146">
        <f t="shared" ref="J29:Q29" si="6">SUM(J30:J32)</f>
        <v>0</v>
      </c>
      <c r="K29" s="146">
        <f t="shared" si="6"/>
        <v>0</v>
      </c>
      <c r="L29" s="146">
        <f t="shared" si="6"/>
        <v>0</v>
      </c>
      <c r="M29" s="146">
        <f t="shared" si="6"/>
        <v>0</v>
      </c>
      <c r="N29" s="146">
        <f t="shared" si="6"/>
        <v>0</v>
      </c>
      <c r="O29" s="146">
        <f t="shared" si="6"/>
        <v>0.49999999999999994</v>
      </c>
      <c r="P29" s="146">
        <f t="shared" si="6"/>
        <v>0.49999999999999994</v>
      </c>
      <c r="Q29" s="146">
        <f t="shared" si="6"/>
        <v>0</v>
      </c>
      <c r="R29" s="156">
        <f>SUM(I29:Q29)</f>
        <v>0.99999999999999989</v>
      </c>
    </row>
    <row r="30" spans="1:18" x14ac:dyDescent="0.25">
      <c r="A30" s="148" t="s">
        <v>304</v>
      </c>
      <c r="B30" s="148"/>
      <c r="C30" s="148"/>
      <c r="D30" s="148" t="s">
        <v>305</v>
      </c>
      <c r="E30" s="148"/>
      <c r="F30" s="149"/>
      <c r="G30" s="153">
        <v>1079.2</v>
      </c>
      <c r="I30" s="157"/>
      <c r="J30" s="157"/>
      <c r="K30" s="157"/>
      <c r="L30" s="157"/>
      <c r="M30" s="157"/>
      <c r="N30" s="157"/>
      <c r="O30" s="157"/>
      <c r="P30" s="116"/>
      <c r="Q30" s="116"/>
    </row>
    <row r="31" spans="1:18" ht="25.5" x14ac:dyDescent="0.25">
      <c r="A31" s="150" t="s">
        <v>306</v>
      </c>
      <c r="B31" s="151" t="s">
        <v>307</v>
      </c>
      <c r="C31" s="150" t="s">
        <v>125</v>
      </c>
      <c r="D31" s="150" t="s">
        <v>308</v>
      </c>
      <c r="E31" s="152" t="s">
        <v>309</v>
      </c>
      <c r="F31" s="151">
        <v>28.8</v>
      </c>
      <c r="G31" s="154">
        <v>900</v>
      </c>
      <c r="H31" s="158">
        <f>G31/$G$29</f>
        <v>0.8339510748702742</v>
      </c>
      <c r="I31" s="157"/>
      <c r="J31" s="157"/>
      <c r="K31" s="157"/>
      <c r="L31" s="157"/>
      <c r="M31" s="157"/>
      <c r="N31" s="157"/>
      <c r="O31" s="168">
        <f>$H$31/2</f>
        <v>0.4169755374351371</v>
      </c>
      <c r="P31" s="168">
        <f>$H$31/2</f>
        <v>0.4169755374351371</v>
      </c>
      <c r="Q31" s="116"/>
    </row>
    <row r="32" spans="1:18" ht="63.75" x14ac:dyDescent="0.25">
      <c r="A32" s="143" t="s">
        <v>310</v>
      </c>
      <c r="B32" s="142" t="s">
        <v>311</v>
      </c>
      <c r="C32" s="143" t="s">
        <v>125</v>
      </c>
      <c r="D32" s="143" t="s">
        <v>312</v>
      </c>
      <c r="E32" s="144" t="s">
        <v>313</v>
      </c>
      <c r="F32" s="142">
        <v>6.4</v>
      </c>
      <c r="G32" s="155">
        <v>179.2</v>
      </c>
      <c r="H32" s="158">
        <f>G32/$G$29</f>
        <v>0.16604892512972572</v>
      </c>
      <c r="I32" s="157"/>
      <c r="J32" s="157"/>
      <c r="K32" s="157"/>
      <c r="L32" s="157"/>
      <c r="M32" s="157"/>
      <c r="N32" s="157"/>
      <c r="O32" s="168">
        <f>$H$32/2</f>
        <v>8.3024462564862858E-2</v>
      </c>
      <c r="P32" s="168">
        <f>$H$32/2</f>
        <v>8.3024462564862858E-2</v>
      </c>
      <c r="Q32" s="116"/>
    </row>
    <row r="33" spans="1:18" x14ac:dyDescent="0.25">
      <c r="A33" s="148" t="s">
        <v>18</v>
      </c>
      <c r="B33" s="148"/>
      <c r="C33" s="148"/>
      <c r="D33" s="148" t="s">
        <v>19</v>
      </c>
      <c r="E33" s="148"/>
      <c r="F33" s="149"/>
      <c r="G33" s="153">
        <v>5015.4399999999996</v>
      </c>
      <c r="I33" s="146">
        <f>SUM(I34:I35)</f>
        <v>0</v>
      </c>
      <c r="J33" s="146">
        <f t="shared" ref="J33:Q33" si="7">SUM(J34:J35)</f>
        <v>1</v>
      </c>
      <c r="K33" s="146">
        <f t="shared" si="7"/>
        <v>0</v>
      </c>
      <c r="L33" s="146">
        <f t="shared" si="7"/>
        <v>0</v>
      </c>
      <c r="M33" s="146">
        <f t="shared" si="7"/>
        <v>0</v>
      </c>
      <c r="N33" s="146">
        <f t="shared" si="7"/>
        <v>0</v>
      </c>
      <c r="O33" s="146">
        <f t="shared" si="7"/>
        <v>0</v>
      </c>
      <c r="P33" s="146">
        <f t="shared" si="7"/>
        <v>0</v>
      </c>
      <c r="Q33" s="146">
        <f t="shared" si="7"/>
        <v>0</v>
      </c>
      <c r="R33" s="156">
        <f>SUM(I33:Q33)</f>
        <v>1</v>
      </c>
    </row>
    <row r="34" spans="1:18" x14ac:dyDescent="0.25">
      <c r="A34" s="148" t="s">
        <v>314</v>
      </c>
      <c r="B34" s="148"/>
      <c r="C34" s="148"/>
      <c r="D34" s="148" t="s">
        <v>315</v>
      </c>
      <c r="E34" s="148"/>
      <c r="F34" s="149"/>
      <c r="G34" s="153">
        <v>0</v>
      </c>
      <c r="I34" s="157"/>
      <c r="J34" s="157"/>
      <c r="K34" s="157"/>
      <c r="L34" s="157"/>
      <c r="M34" s="157"/>
      <c r="N34" s="157"/>
      <c r="O34" s="157"/>
      <c r="P34" s="116"/>
      <c r="Q34" s="116"/>
    </row>
    <row r="35" spans="1:18" ht="38.25" x14ac:dyDescent="0.25">
      <c r="A35" s="150" t="s">
        <v>314</v>
      </c>
      <c r="B35" s="151" t="s">
        <v>316</v>
      </c>
      <c r="C35" s="150" t="s">
        <v>256</v>
      </c>
      <c r="D35" s="150" t="s">
        <v>317</v>
      </c>
      <c r="E35" s="152" t="s">
        <v>309</v>
      </c>
      <c r="F35" s="151">
        <v>98.4</v>
      </c>
      <c r="G35" s="154">
        <v>5015.4399999999996</v>
      </c>
      <c r="H35" s="158">
        <f>G35/$G$33</f>
        <v>1</v>
      </c>
      <c r="I35" s="157"/>
      <c r="J35" s="159">
        <f>H35</f>
        <v>1</v>
      </c>
      <c r="K35" s="157"/>
      <c r="L35" s="157"/>
      <c r="M35" s="157"/>
      <c r="N35" s="157"/>
      <c r="O35" s="157"/>
      <c r="P35" s="116"/>
      <c r="Q35" s="116"/>
    </row>
    <row r="36" spans="1:18" x14ac:dyDescent="0.25">
      <c r="A36" s="148" t="s">
        <v>20</v>
      </c>
      <c r="B36" s="148"/>
      <c r="C36" s="148"/>
      <c r="D36" s="148" t="s">
        <v>21</v>
      </c>
      <c r="E36" s="148"/>
      <c r="F36" s="149"/>
      <c r="G36" s="153">
        <v>57332.26</v>
      </c>
      <c r="I36" s="146">
        <f>SUM(I37:I54)</f>
        <v>0.78674903099930127</v>
      </c>
      <c r="J36" s="146">
        <f t="shared" ref="J36:Q36" si="8">SUM(J37:J54)</f>
        <v>0.15469894261973977</v>
      </c>
      <c r="K36" s="146">
        <f t="shared" si="8"/>
        <v>8.3645751972798547E-3</v>
      </c>
      <c r="L36" s="146">
        <f t="shared" si="8"/>
        <v>8.3645751972798547E-3</v>
      </c>
      <c r="M36" s="146">
        <f t="shared" si="8"/>
        <v>8.3645751972798547E-3</v>
      </c>
      <c r="N36" s="146">
        <f t="shared" si="8"/>
        <v>8.3645751972798547E-3</v>
      </c>
      <c r="O36" s="146">
        <f t="shared" si="8"/>
        <v>8.3645751972798547E-3</v>
      </c>
      <c r="P36" s="146">
        <f t="shared" si="8"/>
        <v>8.3645751972798547E-3</v>
      </c>
      <c r="Q36" s="146">
        <f t="shared" si="8"/>
        <v>8.3645751972798547E-3</v>
      </c>
      <c r="R36" s="156">
        <f>SUM(I36:Q36)</f>
        <v>1</v>
      </c>
    </row>
    <row r="37" spans="1:18" x14ac:dyDescent="0.25">
      <c r="A37" s="148" t="s">
        <v>318</v>
      </c>
      <c r="B37" s="148"/>
      <c r="C37" s="148"/>
      <c r="D37" s="148" t="s">
        <v>319</v>
      </c>
      <c r="E37" s="148"/>
      <c r="F37" s="149"/>
      <c r="G37" s="153">
        <v>20756.099999999999</v>
      </c>
      <c r="I37" s="157"/>
      <c r="J37" s="157"/>
      <c r="K37" s="157"/>
      <c r="L37" s="157"/>
      <c r="M37" s="157"/>
      <c r="N37" s="157"/>
      <c r="O37" s="157"/>
      <c r="P37" s="116"/>
      <c r="Q37" s="116"/>
    </row>
    <row r="38" spans="1:18" ht="51" x14ac:dyDescent="0.25">
      <c r="A38" s="150" t="s">
        <v>320</v>
      </c>
      <c r="B38" s="151" t="s">
        <v>321</v>
      </c>
      <c r="C38" s="150" t="s">
        <v>256</v>
      </c>
      <c r="D38" s="150" t="s">
        <v>322</v>
      </c>
      <c r="E38" s="152" t="s">
        <v>267</v>
      </c>
      <c r="F38" s="151">
        <v>2.88</v>
      </c>
      <c r="G38" s="154">
        <v>532.16</v>
      </c>
      <c r="H38" s="158">
        <f>G38/$G$36</f>
        <v>9.2820342334315777E-3</v>
      </c>
      <c r="I38" s="159">
        <f>H38</f>
        <v>9.2820342334315777E-3</v>
      </c>
      <c r="J38" s="157"/>
      <c r="K38" s="157"/>
      <c r="L38" s="157"/>
      <c r="M38" s="157"/>
      <c r="N38" s="157"/>
      <c r="O38" s="157"/>
      <c r="P38" s="116"/>
      <c r="Q38" s="116"/>
    </row>
    <row r="39" spans="1:18" ht="38.25" x14ac:dyDescent="0.25">
      <c r="A39" s="150" t="s">
        <v>323</v>
      </c>
      <c r="B39" s="151" t="s">
        <v>324</v>
      </c>
      <c r="C39" s="150" t="s">
        <v>256</v>
      </c>
      <c r="D39" s="150" t="s">
        <v>325</v>
      </c>
      <c r="E39" s="152" t="s">
        <v>100</v>
      </c>
      <c r="F39" s="151">
        <v>114.41</v>
      </c>
      <c r="G39" s="154">
        <v>8389.68</v>
      </c>
      <c r="H39" s="158">
        <f t="shared" ref="H39:H40" si="9">G39/$G$36</f>
        <v>0.14633436742245989</v>
      </c>
      <c r="I39" s="157"/>
      <c r="J39" s="159">
        <f>H39</f>
        <v>0.14633436742245989</v>
      </c>
      <c r="K39" s="157"/>
      <c r="L39" s="157"/>
      <c r="M39" s="157"/>
      <c r="N39" s="157"/>
      <c r="O39" s="157"/>
      <c r="P39" s="116"/>
      <c r="Q39" s="116"/>
    </row>
    <row r="40" spans="1:18" ht="38.25" x14ac:dyDescent="0.25">
      <c r="A40" s="150" t="s">
        <v>326</v>
      </c>
      <c r="B40" s="151" t="s">
        <v>327</v>
      </c>
      <c r="C40" s="150" t="s">
        <v>256</v>
      </c>
      <c r="D40" s="150" t="s">
        <v>328</v>
      </c>
      <c r="E40" s="152" t="s">
        <v>100</v>
      </c>
      <c r="F40" s="151">
        <v>236.78</v>
      </c>
      <c r="G40" s="154">
        <v>11834.26</v>
      </c>
      <c r="H40" s="158">
        <f t="shared" si="9"/>
        <v>0.20641537591575843</v>
      </c>
      <c r="I40" s="159">
        <f>H40</f>
        <v>0.20641537591575843</v>
      </c>
      <c r="J40" s="157"/>
      <c r="K40" s="157"/>
      <c r="L40" s="157"/>
      <c r="M40" s="157"/>
      <c r="N40" s="157"/>
      <c r="O40" s="157"/>
      <c r="P40" s="116"/>
      <c r="Q40" s="116"/>
    </row>
    <row r="41" spans="1:18" x14ac:dyDescent="0.25">
      <c r="A41" s="148" t="s">
        <v>329</v>
      </c>
      <c r="B41" s="148"/>
      <c r="C41" s="148"/>
      <c r="D41" s="148" t="s">
        <v>330</v>
      </c>
      <c r="E41" s="148"/>
      <c r="F41" s="149"/>
      <c r="G41" s="153">
        <v>28075.86</v>
      </c>
      <c r="I41" s="157"/>
      <c r="J41" s="157"/>
      <c r="K41" s="157"/>
      <c r="L41" s="157"/>
      <c r="M41" s="157"/>
      <c r="N41" s="157"/>
      <c r="O41" s="157"/>
      <c r="P41" s="116"/>
      <c r="Q41" s="116"/>
    </row>
    <row r="42" spans="1:18" ht="38.25" x14ac:dyDescent="0.25">
      <c r="A42" s="150" t="s">
        <v>331</v>
      </c>
      <c r="B42" s="151" t="s">
        <v>332</v>
      </c>
      <c r="C42" s="150" t="s">
        <v>125</v>
      </c>
      <c r="D42" s="150" t="s">
        <v>333</v>
      </c>
      <c r="E42" s="152" t="s">
        <v>100</v>
      </c>
      <c r="F42" s="151">
        <v>14.91</v>
      </c>
      <c r="G42" s="154">
        <v>15153.33</v>
      </c>
      <c r="H42" s="158">
        <f>G42/$G$36</f>
        <v>0.26430721551880215</v>
      </c>
      <c r="I42" s="159">
        <f>H42</f>
        <v>0.26430721551880215</v>
      </c>
      <c r="J42" s="157"/>
      <c r="K42" s="157"/>
      <c r="L42" s="157"/>
      <c r="M42" s="157"/>
      <c r="N42" s="157"/>
      <c r="O42" s="157"/>
      <c r="P42" s="116"/>
      <c r="Q42" s="116"/>
    </row>
    <row r="43" spans="1:18" ht="25.5" x14ac:dyDescent="0.25">
      <c r="A43" s="150" t="s">
        <v>334</v>
      </c>
      <c r="B43" s="151" t="s">
        <v>335</v>
      </c>
      <c r="C43" s="150" t="s">
        <v>125</v>
      </c>
      <c r="D43" s="150" t="s">
        <v>336</v>
      </c>
      <c r="E43" s="152" t="s">
        <v>100</v>
      </c>
      <c r="F43" s="151">
        <v>7.26</v>
      </c>
      <c r="G43" s="154">
        <v>6496.17</v>
      </c>
      <c r="H43" s="158">
        <f t="shared" ref="H43:H54" si="10">G43/$G$36</f>
        <v>0.11330741191782776</v>
      </c>
      <c r="I43" s="159">
        <f>H43</f>
        <v>0.11330741191782776</v>
      </c>
      <c r="J43" s="157"/>
      <c r="K43" s="157"/>
      <c r="L43" s="157"/>
      <c r="M43" s="157"/>
      <c r="N43" s="157"/>
      <c r="O43" s="157"/>
      <c r="P43" s="116"/>
      <c r="Q43" s="116"/>
    </row>
    <row r="44" spans="1:18" ht="38.25" x14ac:dyDescent="0.25">
      <c r="A44" s="150" t="s">
        <v>337</v>
      </c>
      <c r="B44" s="151" t="s">
        <v>338</v>
      </c>
      <c r="C44" s="150" t="s">
        <v>125</v>
      </c>
      <c r="D44" s="150" t="s">
        <v>339</v>
      </c>
      <c r="E44" s="152" t="s">
        <v>100</v>
      </c>
      <c r="F44" s="151">
        <v>7.26</v>
      </c>
      <c r="G44" s="154">
        <v>3426.06</v>
      </c>
      <c r="H44" s="158">
        <f t="shared" si="10"/>
        <v>5.9757979190075534E-2</v>
      </c>
      <c r="I44" s="159">
        <f>H44</f>
        <v>5.9757979190075534E-2</v>
      </c>
      <c r="J44" s="157"/>
      <c r="K44" s="157"/>
      <c r="L44" s="157"/>
      <c r="M44" s="157"/>
      <c r="N44" s="157"/>
      <c r="O44" s="157"/>
      <c r="P44" s="116"/>
      <c r="Q44" s="116"/>
    </row>
    <row r="45" spans="1:18" ht="25.5" x14ac:dyDescent="0.25">
      <c r="A45" s="150" t="s">
        <v>340</v>
      </c>
      <c r="B45" s="151" t="s">
        <v>341</v>
      </c>
      <c r="C45" s="150" t="s">
        <v>125</v>
      </c>
      <c r="D45" s="150" t="s">
        <v>342</v>
      </c>
      <c r="E45" s="152" t="s">
        <v>100</v>
      </c>
      <c r="F45" s="151">
        <v>10.89</v>
      </c>
      <c r="G45" s="154">
        <v>3000.3</v>
      </c>
      <c r="H45" s="158">
        <f t="shared" si="10"/>
        <v>5.2331793653346302E-2</v>
      </c>
      <c r="I45" s="159">
        <f>H45</f>
        <v>5.2331793653346302E-2</v>
      </c>
      <c r="J45" s="157"/>
      <c r="K45" s="157"/>
      <c r="L45" s="157"/>
      <c r="M45" s="157"/>
      <c r="N45" s="157"/>
      <c r="O45" s="157"/>
      <c r="P45" s="116"/>
      <c r="Q45" s="116"/>
    </row>
    <row r="46" spans="1:18" x14ac:dyDescent="0.25">
      <c r="A46" s="148" t="s">
        <v>343</v>
      </c>
      <c r="B46" s="148"/>
      <c r="C46" s="148"/>
      <c r="D46" s="148" t="s">
        <v>344</v>
      </c>
      <c r="E46" s="148"/>
      <c r="F46" s="149"/>
      <c r="G46" s="153">
        <v>4663.82</v>
      </c>
      <c r="I46" s="157"/>
      <c r="J46" s="157"/>
      <c r="K46" s="157"/>
      <c r="L46" s="157"/>
      <c r="M46" s="157"/>
      <c r="N46" s="157"/>
      <c r="O46" s="157"/>
      <c r="P46" s="116"/>
      <c r="Q46" s="116"/>
    </row>
    <row r="47" spans="1:18" ht="38.25" x14ac:dyDescent="0.25">
      <c r="A47" s="150" t="s">
        <v>345</v>
      </c>
      <c r="B47" s="151" t="s">
        <v>346</v>
      </c>
      <c r="C47" s="150" t="s">
        <v>256</v>
      </c>
      <c r="D47" s="150" t="s">
        <v>347</v>
      </c>
      <c r="E47" s="152" t="s">
        <v>258</v>
      </c>
      <c r="F47" s="151">
        <v>1</v>
      </c>
      <c r="G47" s="154">
        <v>2467.7199999999998</v>
      </c>
      <c r="H47" s="158">
        <f t="shared" si="10"/>
        <v>4.3042433701375102E-2</v>
      </c>
      <c r="I47" s="159">
        <f>H47</f>
        <v>4.3042433701375102E-2</v>
      </c>
      <c r="J47" s="157"/>
      <c r="K47" s="157"/>
      <c r="L47" s="157"/>
      <c r="M47" s="157"/>
      <c r="N47" s="157"/>
      <c r="O47" s="157"/>
      <c r="P47" s="116"/>
      <c r="Q47" s="116"/>
    </row>
    <row r="48" spans="1:18" ht="38.25" x14ac:dyDescent="0.25">
      <c r="A48" s="150" t="s">
        <v>348</v>
      </c>
      <c r="B48" s="151" t="s">
        <v>349</v>
      </c>
      <c r="C48" s="150" t="s">
        <v>125</v>
      </c>
      <c r="D48" s="150" t="s">
        <v>350</v>
      </c>
      <c r="E48" s="152" t="s">
        <v>258</v>
      </c>
      <c r="F48" s="151">
        <v>1</v>
      </c>
      <c r="G48" s="154">
        <v>878.74</v>
      </c>
      <c r="H48" s="158">
        <f t="shared" si="10"/>
        <v>1.5327147403573485E-2</v>
      </c>
      <c r="I48" s="159">
        <f>H48</f>
        <v>1.5327147403573485E-2</v>
      </c>
      <c r="J48" s="157"/>
      <c r="K48" s="157"/>
      <c r="L48" s="157"/>
      <c r="M48" s="157"/>
      <c r="N48" s="157"/>
      <c r="O48" s="157"/>
      <c r="P48" s="116"/>
      <c r="Q48" s="116"/>
    </row>
    <row r="49" spans="1:18" ht="63.75" x14ac:dyDescent="0.25">
      <c r="A49" s="150" t="s">
        <v>351</v>
      </c>
      <c r="B49" s="151" t="s">
        <v>352</v>
      </c>
      <c r="C49" s="150" t="s">
        <v>256</v>
      </c>
      <c r="D49" s="150" t="s">
        <v>353</v>
      </c>
      <c r="E49" s="152" t="s">
        <v>258</v>
      </c>
      <c r="F49" s="151">
        <v>1</v>
      </c>
      <c r="G49" s="154">
        <v>968.42</v>
      </c>
      <c r="H49" s="158">
        <f t="shared" si="10"/>
        <v>1.6891362733651175E-2</v>
      </c>
      <c r="I49" s="159">
        <f>H49</f>
        <v>1.6891362733651175E-2</v>
      </c>
      <c r="J49" s="157"/>
      <c r="K49" s="157"/>
      <c r="L49" s="157"/>
      <c r="M49" s="157"/>
      <c r="N49" s="157"/>
      <c r="O49" s="157"/>
      <c r="P49" s="116"/>
      <c r="Q49" s="116"/>
    </row>
    <row r="50" spans="1:18" ht="51" x14ac:dyDescent="0.25">
      <c r="A50" s="150" t="s">
        <v>354</v>
      </c>
      <c r="B50" s="151" t="s">
        <v>355</v>
      </c>
      <c r="C50" s="150" t="s">
        <v>125</v>
      </c>
      <c r="D50" s="150" t="s">
        <v>356</v>
      </c>
      <c r="E50" s="152" t="s">
        <v>258</v>
      </c>
      <c r="F50" s="151">
        <v>1</v>
      </c>
      <c r="G50" s="154">
        <v>191.21</v>
      </c>
      <c r="H50" s="158">
        <f t="shared" si="10"/>
        <v>3.3351205760945059E-3</v>
      </c>
      <c r="I50" s="159">
        <f>H50</f>
        <v>3.3351205760945059E-3</v>
      </c>
      <c r="J50" s="157"/>
      <c r="K50" s="157"/>
      <c r="L50" s="157"/>
      <c r="M50" s="157"/>
      <c r="N50" s="157"/>
      <c r="O50" s="157"/>
      <c r="P50" s="116"/>
      <c r="Q50" s="116"/>
    </row>
    <row r="51" spans="1:18" ht="25.5" x14ac:dyDescent="0.25">
      <c r="A51" s="150" t="s">
        <v>357</v>
      </c>
      <c r="B51" s="151" t="s">
        <v>358</v>
      </c>
      <c r="C51" s="150" t="s">
        <v>125</v>
      </c>
      <c r="D51" s="150" t="s">
        <v>359</v>
      </c>
      <c r="E51" s="152" t="s">
        <v>258</v>
      </c>
      <c r="F51" s="151">
        <v>1</v>
      </c>
      <c r="G51" s="154">
        <v>157.72999999999999</v>
      </c>
      <c r="H51" s="158">
        <f t="shared" si="10"/>
        <v>2.751156155365234E-3</v>
      </c>
      <c r="I51" s="159">
        <f>H51</f>
        <v>2.751156155365234E-3</v>
      </c>
      <c r="J51" s="157"/>
      <c r="K51" s="157"/>
      <c r="L51" s="157"/>
      <c r="M51" s="157"/>
      <c r="N51" s="157"/>
      <c r="O51" s="157"/>
      <c r="P51" s="116"/>
      <c r="Q51" s="116"/>
    </row>
    <row r="52" spans="1:18" x14ac:dyDescent="0.25">
      <c r="A52" s="148" t="s">
        <v>360</v>
      </c>
      <c r="B52" s="148"/>
      <c r="C52" s="148"/>
      <c r="D52" s="148" t="s">
        <v>361</v>
      </c>
      <c r="E52" s="148"/>
      <c r="F52" s="149"/>
      <c r="G52" s="153">
        <v>3836.48</v>
      </c>
      <c r="I52" s="157"/>
      <c r="J52" s="157"/>
      <c r="K52" s="157"/>
      <c r="L52" s="157"/>
      <c r="M52" s="157"/>
      <c r="N52" s="157"/>
      <c r="O52" s="157"/>
      <c r="P52" s="116"/>
      <c r="Q52" s="116"/>
    </row>
    <row r="53" spans="1:18" ht="25.5" x14ac:dyDescent="0.25">
      <c r="A53" s="143" t="s">
        <v>362</v>
      </c>
      <c r="B53" s="142" t="s">
        <v>363</v>
      </c>
      <c r="C53" s="143" t="s">
        <v>125</v>
      </c>
      <c r="D53" s="143" t="s">
        <v>364</v>
      </c>
      <c r="E53" s="144" t="s">
        <v>365</v>
      </c>
      <c r="F53" s="142">
        <v>118</v>
      </c>
      <c r="G53" s="155">
        <v>1652</v>
      </c>
      <c r="H53" s="158">
        <f t="shared" si="10"/>
        <v>2.8814492922483781E-2</v>
      </c>
      <c r="I53" s="157"/>
      <c r="J53" s="147">
        <f>$H$53/8</f>
        <v>3.6018116153104726E-3</v>
      </c>
      <c r="K53" s="147">
        <f t="shared" ref="K53:Q53" si="11">$H$53/8</f>
        <v>3.6018116153104726E-3</v>
      </c>
      <c r="L53" s="147">
        <f t="shared" si="11"/>
        <v>3.6018116153104726E-3</v>
      </c>
      <c r="M53" s="147">
        <f t="shared" si="11"/>
        <v>3.6018116153104726E-3</v>
      </c>
      <c r="N53" s="147">
        <f t="shared" si="11"/>
        <v>3.6018116153104726E-3</v>
      </c>
      <c r="O53" s="147">
        <f t="shared" si="11"/>
        <v>3.6018116153104726E-3</v>
      </c>
      <c r="P53" s="147">
        <f t="shared" si="11"/>
        <v>3.6018116153104726E-3</v>
      </c>
      <c r="Q53" s="147">
        <f t="shared" si="11"/>
        <v>3.6018116153104726E-3</v>
      </c>
    </row>
    <row r="54" spans="1:18" ht="25.5" x14ac:dyDescent="0.25">
      <c r="A54" s="143" t="s">
        <v>366</v>
      </c>
      <c r="B54" s="142" t="s">
        <v>367</v>
      </c>
      <c r="C54" s="143" t="s">
        <v>125</v>
      </c>
      <c r="D54" s="143" t="s">
        <v>368</v>
      </c>
      <c r="E54" s="144" t="s">
        <v>369</v>
      </c>
      <c r="F54" s="142">
        <v>2952</v>
      </c>
      <c r="G54" s="155">
        <v>2184.48</v>
      </c>
      <c r="H54" s="158">
        <f t="shared" si="10"/>
        <v>3.8102108655755064E-2</v>
      </c>
      <c r="I54" s="157"/>
      <c r="J54" s="147">
        <f>$H$54/8</f>
        <v>4.762763581969383E-3</v>
      </c>
      <c r="K54" s="147">
        <f t="shared" ref="K54:Q54" si="12">$H$54/8</f>
        <v>4.762763581969383E-3</v>
      </c>
      <c r="L54" s="147">
        <f t="shared" si="12"/>
        <v>4.762763581969383E-3</v>
      </c>
      <c r="M54" s="147">
        <f t="shared" si="12"/>
        <v>4.762763581969383E-3</v>
      </c>
      <c r="N54" s="147">
        <f t="shared" si="12"/>
        <v>4.762763581969383E-3</v>
      </c>
      <c r="O54" s="147">
        <f t="shared" si="12"/>
        <v>4.762763581969383E-3</v>
      </c>
      <c r="P54" s="147">
        <f t="shared" si="12"/>
        <v>4.762763581969383E-3</v>
      </c>
      <c r="Q54" s="147">
        <f t="shared" si="12"/>
        <v>4.762763581969383E-3</v>
      </c>
    </row>
    <row r="55" spans="1:18" x14ac:dyDescent="0.25">
      <c r="A55" s="148" t="s">
        <v>22</v>
      </c>
      <c r="B55" s="148"/>
      <c r="C55" s="148"/>
      <c r="D55" s="148" t="s">
        <v>370</v>
      </c>
      <c r="E55" s="148"/>
      <c r="F55" s="149"/>
      <c r="G55" s="153">
        <v>927.61</v>
      </c>
      <c r="I55" s="146">
        <f>SUM(I56:I57)</f>
        <v>0</v>
      </c>
      <c r="J55" s="146">
        <f t="shared" ref="J55:Q55" si="13">SUM(J56:J57)</f>
        <v>1</v>
      </c>
      <c r="K55" s="146">
        <f t="shared" si="13"/>
        <v>0</v>
      </c>
      <c r="L55" s="146">
        <f t="shared" si="13"/>
        <v>0</v>
      </c>
      <c r="M55" s="146">
        <f t="shared" si="13"/>
        <v>0</v>
      </c>
      <c r="N55" s="146">
        <f t="shared" si="13"/>
        <v>0</v>
      </c>
      <c r="O55" s="146">
        <f t="shared" si="13"/>
        <v>0</v>
      </c>
      <c r="P55" s="146">
        <f t="shared" si="13"/>
        <v>0</v>
      </c>
      <c r="Q55" s="146">
        <f t="shared" si="13"/>
        <v>0</v>
      </c>
      <c r="R55" s="156">
        <f>SUM(I55:Q55)</f>
        <v>1</v>
      </c>
    </row>
    <row r="56" spans="1:18" x14ac:dyDescent="0.25">
      <c r="A56" s="148" t="s">
        <v>371</v>
      </c>
      <c r="B56" s="148"/>
      <c r="C56" s="148"/>
      <c r="D56" s="148" t="s">
        <v>372</v>
      </c>
      <c r="E56" s="148"/>
      <c r="F56" s="149"/>
      <c r="G56" s="153">
        <v>927.61</v>
      </c>
      <c r="I56" s="157"/>
      <c r="J56" s="157"/>
      <c r="K56" s="157"/>
      <c r="L56" s="157"/>
      <c r="M56" s="157"/>
      <c r="N56" s="157"/>
      <c r="O56" s="157"/>
      <c r="P56" s="116"/>
      <c r="Q56" s="116"/>
    </row>
    <row r="57" spans="1:18" ht="25.5" x14ac:dyDescent="0.25">
      <c r="A57" s="150" t="s">
        <v>373</v>
      </c>
      <c r="B57" s="151" t="s">
        <v>374</v>
      </c>
      <c r="C57" s="150" t="s">
        <v>125</v>
      </c>
      <c r="D57" s="150" t="s">
        <v>375</v>
      </c>
      <c r="E57" s="152" t="s">
        <v>100</v>
      </c>
      <c r="F57" s="151">
        <v>332.48</v>
      </c>
      <c r="G57" s="154">
        <v>927.61</v>
      </c>
      <c r="H57" s="158">
        <f>G57/G55</f>
        <v>1</v>
      </c>
      <c r="I57" s="157"/>
      <c r="J57" s="159">
        <f>H57</f>
        <v>1</v>
      </c>
      <c r="K57" s="157"/>
      <c r="L57" s="157"/>
      <c r="M57" s="157"/>
      <c r="N57" s="157"/>
      <c r="O57" s="157"/>
      <c r="P57" s="116"/>
      <c r="Q57" s="116"/>
    </row>
    <row r="58" spans="1:18" x14ac:dyDescent="0.25">
      <c r="A58" s="148" t="s">
        <v>24</v>
      </c>
      <c r="B58" s="148"/>
      <c r="C58" s="148"/>
      <c r="D58" s="148" t="s">
        <v>25</v>
      </c>
      <c r="E58" s="148"/>
      <c r="F58" s="149"/>
      <c r="G58" s="153">
        <v>0</v>
      </c>
      <c r="I58" s="146"/>
      <c r="J58" s="146"/>
      <c r="K58" s="146"/>
      <c r="L58" s="146"/>
      <c r="M58" s="146"/>
      <c r="N58" s="146"/>
      <c r="O58" s="146"/>
      <c r="P58" s="146"/>
      <c r="Q58" s="146"/>
      <c r="R58" s="156">
        <f>SUM(I58:Q58)</f>
        <v>0</v>
      </c>
    </row>
    <row r="59" spans="1:18" x14ac:dyDescent="0.25">
      <c r="A59" s="148" t="s">
        <v>26</v>
      </c>
      <c r="B59" s="148"/>
      <c r="C59" s="148"/>
      <c r="D59" s="148" t="s">
        <v>27</v>
      </c>
      <c r="E59" s="148"/>
      <c r="F59" s="149"/>
      <c r="G59" s="153">
        <v>0</v>
      </c>
      <c r="I59" s="146"/>
      <c r="J59" s="146"/>
      <c r="K59" s="146"/>
      <c r="L59" s="146"/>
      <c r="M59" s="146"/>
      <c r="N59" s="146"/>
      <c r="O59" s="146"/>
      <c r="P59" s="146"/>
      <c r="Q59" s="146"/>
      <c r="R59" s="156">
        <f>SUM(I59:Q59)</f>
        <v>0</v>
      </c>
    </row>
    <row r="60" spans="1:18" x14ac:dyDescent="0.25">
      <c r="A60" s="148" t="s">
        <v>28</v>
      </c>
      <c r="B60" s="148"/>
      <c r="C60" s="148"/>
      <c r="D60" s="148" t="s">
        <v>29</v>
      </c>
      <c r="E60" s="148"/>
      <c r="F60" s="149"/>
      <c r="G60" s="153">
        <v>0</v>
      </c>
      <c r="I60" s="146"/>
      <c r="J60" s="146"/>
      <c r="K60" s="146"/>
      <c r="L60" s="146"/>
      <c r="M60" s="146"/>
      <c r="N60" s="146"/>
      <c r="O60" s="146"/>
      <c r="P60" s="146"/>
      <c r="Q60" s="146"/>
      <c r="R60" s="156">
        <f>SUM(I60:Q60)</f>
        <v>0</v>
      </c>
    </row>
    <row r="61" spans="1:18" x14ac:dyDescent="0.25">
      <c r="A61" s="148" t="s">
        <v>30</v>
      </c>
      <c r="B61" s="148"/>
      <c r="C61" s="148"/>
      <c r="D61" s="148" t="s">
        <v>31</v>
      </c>
      <c r="E61" s="148"/>
      <c r="F61" s="149"/>
      <c r="G61" s="153">
        <v>0</v>
      </c>
      <c r="I61" s="146"/>
      <c r="J61" s="146"/>
      <c r="K61" s="146"/>
      <c r="L61" s="146"/>
      <c r="M61" s="146"/>
      <c r="N61" s="146"/>
      <c r="O61" s="146"/>
      <c r="P61" s="146"/>
      <c r="Q61" s="146"/>
      <c r="R61" s="156">
        <f>SUM(I61:Q61)</f>
        <v>0</v>
      </c>
    </row>
    <row r="62" spans="1:18" x14ac:dyDescent="0.25">
      <c r="A62" s="148" t="s">
        <v>32</v>
      </c>
      <c r="B62" s="148"/>
      <c r="C62" s="148"/>
      <c r="D62" s="148" t="s">
        <v>33</v>
      </c>
      <c r="E62" s="148"/>
      <c r="F62" s="149"/>
      <c r="G62" s="153">
        <v>311464.01</v>
      </c>
      <c r="I62" s="146">
        <f>SUM(I63:I114)</f>
        <v>0</v>
      </c>
      <c r="J62" s="146">
        <f t="shared" ref="J62:Q62" si="14">SUM(J63:J114)</f>
        <v>0.3052867970203042</v>
      </c>
      <c r="K62" s="146">
        <f t="shared" si="14"/>
        <v>0.2418544280605647</v>
      </c>
      <c r="L62" s="146">
        <f t="shared" si="14"/>
        <v>0.45130016787493354</v>
      </c>
      <c r="M62" s="146">
        <f>SUM(M63:M114)</f>
        <v>1.5586070441974981E-3</v>
      </c>
      <c r="N62" s="146">
        <f t="shared" si="14"/>
        <v>0</v>
      </c>
      <c r="O62" s="146">
        <f t="shared" si="14"/>
        <v>0</v>
      </c>
      <c r="P62" s="146">
        <f t="shared" si="14"/>
        <v>0</v>
      </c>
      <c r="Q62" s="146">
        <f t="shared" si="14"/>
        <v>0</v>
      </c>
      <c r="R62" s="156">
        <f>SUM(I62:Q62)</f>
        <v>1</v>
      </c>
    </row>
    <row r="63" spans="1:18" x14ac:dyDescent="0.25">
      <c r="A63" s="148" t="s">
        <v>376</v>
      </c>
      <c r="B63" s="148"/>
      <c r="C63" s="148"/>
      <c r="D63" s="148" t="s">
        <v>377</v>
      </c>
      <c r="E63" s="148"/>
      <c r="F63" s="149"/>
      <c r="G63" s="153">
        <v>311464.01</v>
      </c>
      <c r="I63" s="157"/>
      <c r="J63" s="157"/>
      <c r="K63" s="157"/>
      <c r="L63" s="157"/>
      <c r="M63" s="157"/>
      <c r="N63" s="157"/>
      <c r="O63" s="157"/>
      <c r="P63" s="116"/>
      <c r="Q63" s="116"/>
    </row>
    <row r="64" spans="1:18" x14ac:dyDescent="0.25">
      <c r="A64" s="148" t="s">
        <v>378</v>
      </c>
      <c r="B64" s="148"/>
      <c r="C64" s="148"/>
      <c r="D64" s="148" t="s">
        <v>379</v>
      </c>
      <c r="E64" s="148"/>
      <c r="F64" s="149"/>
      <c r="G64" s="153">
        <v>61587.31</v>
      </c>
      <c r="I64" s="157"/>
      <c r="J64" s="157"/>
      <c r="K64" s="157"/>
      <c r="L64" s="157"/>
      <c r="M64" s="157"/>
      <c r="N64" s="157"/>
      <c r="O64" s="157"/>
      <c r="P64" s="116"/>
      <c r="Q64" s="116"/>
    </row>
    <row r="65" spans="1:19" ht="51" x14ac:dyDescent="0.25">
      <c r="A65" s="150" t="s">
        <v>380</v>
      </c>
      <c r="B65" s="151" t="s">
        <v>381</v>
      </c>
      <c r="C65" s="150" t="s">
        <v>256</v>
      </c>
      <c r="D65" s="150" t="s">
        <v>382</v>
      </c>
      <c r="E65" s="152" t="s">
        <v>309</v>
      </c>
      <c r="F65" s="151">
        <v>576</v>
      </c>
      <c r="G65" s="154">
        <v>42837.120000000003</v>
      </c>
      <c r="H65" s="158">
        <f>G65/$G$62</f>
        <v>0.1375347347515368</v>
      </c>
      <c r="I65" s="157"/>
      <c r="J65" s="159">
        <f>H65</f>
        <v>0.1375347347515368</v>
      </c>
      <c r="K65" s="157"/>
      <c r="L65" s="157"/>
      <c r="M65" s="157"/>
      <c r="N65" s="157"/>
      <c r="O65" s="157"/>
      <c r="P65" s="116"/>
      <c r="Q65" s="116"/>
    </row>
    <row r="66" spans="1:19" ht="25.5" x14ac:dyDescent="0.25">
      <c r="A66" s="150" t="s">
        <v>383</v>
      </c>
      <c r="B66" s="151" t="s">
        <v>384</v>
      </c>
      <c r="C66" s="150" t="s">
        <v>125</v>
      </c>
      <c r="D66" s="150" t="s">
        <v>385</v>
      </c>
      <c r="E66" s="152" t="s">
        <v>386</v>
      </c>
      <c r="F66" s="151">
        <v>79.180000000000007</v>
      </c>
      <c r="G66" s="154">
        <v>1133.8499999999999</v>
      </c>
      <c r="H66" s="158">
        <f>G66/$G$62</f>
        <v>3.6403884994609809E-3</v>
      </c>
      <c r="I66" s="157"/>
      <c r="J66" s="159">
        <f>H66</f>
        <v>3.6403884994609809E-3</v>
      </c>
      <c r="K66" s="157"/>
      <c r="L66" s="157"/>
      <c r="M66" s="157"/>
      <c r="N66" s="157"/>
      <c r="O66" s="157"/>
      <c r="P66" s="116"/>
      <c r="Q66" s="116"/>
    </row>
    <row r="67" spans="1:19" ht="25.5" x14ac:dyDescent="0.25">
      <c r="A67" s="150" t="s">
        <v>387</v>
      </c>
      <c r="B67" s="151" t="s">
        <v>388</v>
      </c>
      <c r="C67" s="150" t="s">
        <v>125</v>
      </c>
      <c r="D67" s="150" t="s">
        <v>389</v>
      </c>
      <c r="E67" s="152" t="s">
        <v>386</v>
      </c>
      <c r="F67" s="151">
        <v>1677.97</v>
      </c>
      <c r="G67" s="154">
        <v>17249.53</v>
      </c>
      <c r="H67" s="158">
        <f>G67/$G$62</f>
        <v>5.5382096955600098E-2</v>
      </c>
      <c r="I67" s="157"/>
      <c r="J67" s="159">
        <f>H67</f>
        <v>5.5382096955600098E-2</v>
      </c>
      <c r="K67" s="157"/>
      <c r="L67" s="157"/>
      <c r="M67" s="157"/>
      <c r="N67" s="157"/>
      <c r="O67" s="157"/>
      <c r="P67" s="116"/>
      <c r="Q67" s="116"/>
    </row>
    <row r="68" spans="1:19" ht="25.5" x14ac:dyDescent="0.25">
      <c r="A68" s="150" t="s">
        <v>390</v>
      </c>
      <c r="B68" s="151" t="s">
        <v>391</v>
      </c>
      <c r="C68" s="150" t="s">
        <v>125</v>
      </c>
      <c r="D68" s="150" t="s">
        <v>392</v>
      </c>
      <c r="E68" s="152" t="s">
        <v>386</v>
      </c>
      <c r="F68" s="151">
        <v>43.41</v>
      </c>
      <c r="G68" s="154">
        <v>366.81</v>
      </c>
      <c r="H68" s="158">
        <f>G68/$G$62</f>
        <v>1.1776962609580477E-3</v>
      </c>
      <c r="I68" s="147"/>
      <c r="J68" s="147">
        <f>H68</f>
        <v>1.1776962609580477E-3</v>
      </c>
      <c r="K68" s="147"/>
      <c r="L68" s="147"/>
      <c r="M68" s="147"/>
      <c r="N68" s="147"/>
      <c r="O68" s="147"/>
      <c r="P68" s="147"/>
      <c r="Q68" s="147"/>
      <c r="R68" s="169"/>
      <c r="S68" s="171"/>
    </row>
    <row r="69" spans="1:19" x14ac:dyDescent="0.25">
      <c r="A69" s="148" t="s">
        <v>393</v>
      </c>
      <c r="B69" s="148"/>
      <c r="C69" s="148"/>
      <c r="D69" s="148" t="s">
        <v>394</v>
      </c>
      <c r="E69" s="148"/>
      <c r="F69" s="149"/>
      <c r="G69" s="153">
        <v>33641.11</v>
      </c>
      <c r="I69" s="147"/>
      <c r="J69" s="147"/>
      <c r="K69" s="147"/>
      <c r="L69" s="147"/>
      <c r="M69" s="147"/>
      <c r="N69" s="147"/>
      <c r="O69" s="147"/>
      <c r="P69" s="147"/>
      <c r="Q69" s="147"/>
      <c r="R69" s="169"/>
      <c r="S69" s="171"/>
    </row>
    <row r="70" spans="1:19" ht="38.25" x14ac:dyDescent="0.25">
      <c r="A70" s="150" t="s">
        <v>395</v>
      </c>
      <c r="B70" s="151" t="s">
        <v>396</v>
      </c>
      <c r="C70" s="150" t="s">
        <v>125</v>
      </c>
      <c r="D70" s="150" t="s">
        <v>397</v>
      </c>
      <c r="E70" s="152" t="s">
        <v>365</v>
      </c>
      <c r="F70" s="151">
        <v>86.94</v>
      </c>
      <c r="G70" s="154">
        <v>3951.42</v>
      </c>
      <c r="H70" s="158">
        <f t="shared" ref="H70:H77" si="15">G70/$G$62</f>
        <v>1.268660221770085E-2</v>
      </c>
      <c r="I70" s="147"/>
      <c r="J70" s="147">
        <f t="shared" ref="J70:J76" si="16">H70</f>
        <v>1.268660221770085E-2</v>
      </c>
      <c r="K70" s="147"/>
      <c r="L70" s="147"/>
      <c r="M70" s="147"/>
      <c r="N70" s="147"/>
      <c r="O70" s="147"/>
      <c r="P70" s="147"/>
      <c r="Q70" s="147"/>
      <c r="R70" s="169"/>
      <c r="S70" s="171"/>
    </row>
    <row r="71" spans="1:19" ht="25.5" x14ac:dyDescent="0.25">
      <c r="A71" s="150" t="s">
        <v>398</v>
      </c>
      <c r="B71" s="151" t="s">
        <v>399</v>
      </c>
      <c r="C71" s="150" t="s">
        <v>125</v>
      </c>
      <c r="D71" s="150" t="s">
        <v>400</v>
      </c>
      <c r="E71" s="152" t="s">
        <v>100</v>
      </c>
      <c r="F71" s="151">
        <v>32.4</v>
      </c>
      <c r="G71" s="154">
        <v>1341.36</v>
      </c>
      <c r="H71" s="158">
        <f t="shared" si="15"/>
        <v>4.3066291993094155E-3</v>
      </c>
      <c r="I71" s="147"/>
      <c r="J71" s="147">
        <f t="shared" si="16"/>
        <v>4.3066291993094155E-3</v>
      </c>
      <c r="K71" s="147"/>
      <c r="L71" s="147"/>
      <c r="M71" s="147"/>
      <c r="N71" s="147"/>
      <c r="O71" s="147"/>
      <c r="P71" s="147"/>
      <c r="Q71" s="147"/>
      <c r="R71" s="169"/>
      <c r="S71" s="171"/>
    </row>
    <row r="72" spans="1:19" ht="38.25" x14ac:dyDescent="0.25">
      <c r="A72" s="150" t="s">
        <v>401</v>
      </c>
      <c r="B72" s="151" t="s">
        <v>402</v>
      </c>
      <c r="C72" s="150" t="s">
        <v>125</v>
      </c>
      <c r="D72" s="150" t="s">
        <v>403</v>
      </c>
      <c r="E72" s="152" t="s">
        <v>100</v>
      </c>
      <c r="F72" s="151">
        <v>83.16</v>
      </c>
      <c r="G72" s="154">
        <v>7106.02</v>
      </c>
      <c r="H72" s="158">
        <f t="shared" si="15"/>
        <v>2.2814899223830069E-2</v>
      </c>
      <c r="I72" s="147"/>
      <c r="J72" s="147">
        <f t="shared" si="16"/>
        <v>2.2814899223830069E-2</v>
      </c>
      <c r="K72" s="147"/>
      <c r="L72" s="147"/>
      <c r="M72" s="147"/>
      <c r="N72" s="147"/>
      <c r="O72" s="147"/>
      <c r="P72" s="147"/>
      <c r="Q72" s="147"/>
      <c r="R72" s="169"/>
      <c r="S72" s="171"/>
    </row>
    <row r="73" spans="1:19" ht="38.25" x14ac:dyDescent="0.25">
      <c r="A73" s="150" t="s">
        <v>404</v>
      </c>
      <c r="B73" s="151" t="s">
        <v>405</v>
      </c>
      <c r="C73" s="150" t="s">
        <v>125</v>
      </c>
      <c r="D73" s="150" t="s">
        <v>406</v>
      </c>
      <c r="E73" s="152" t="s">
        <v>365</v>
      </c>
      <c r="F73" s="151">
        <v>17.82</v>
      </c>
      <c r="G73" s="154">
        <v>11232.3</v>
      </c>
      <c r="H73" s="158">
        <f t="shared" si="15"/>
        <v>3.6062914620536735E-2</v>
      </c>
      <c r="I73" s="147"/>
      <c r="J73" s="147">
        <f t="shared" si="16"/>
        <v>3.6062914620536735E-2</v>
      </c>
      <c r="K73" s="147"/>
      <c r="L73" s="147"/>
      <c r="M73" s="147"/>
      <c r="N73" s="147"/>
      <c r="O73" s="147"/>
      <c r="P73" s="147"/>
      <c r="Q73" s="147"/>
      <c r="R73" s="169"/>
      <c r="S73" s="171"/>
    </row>
    <row r="74" spans="1:19" ht="25.5" x14ac:dyDescent="0.25">
      <c r="A74" s="150" t="s">
        <v>407</v>
      </c>
      <c r="B74" s="151" t="s">
        <v>408</v>
      </c>
      <c r="C74" s="150" t="s">
        <v>125</v>
      </c>
      <c r="D74" s="150" t="s">
        <v>409</v>
      </c>
      <c r="E74" s="152" t="s">
        <v>386</v>
      </c>
      <c r="F74" s="151">
        <v>245.12</v>
      </c>
      <c r="G74" s="154">
        <v>5385.28</v>
      </c>
      <c r="H74" s="158">
        <f t="shared" si="15"/>
        <v>1.7290215970699151E-2</v>
      </c>
      <c r="I74" s="147"/>
      <c r="J74" s="147">
        <f t="shared" si="16"/>
        <v>1.7290215970699151E-2</v>
      </c>
      <c r="K74" s="147"/>
      <c r="L74" s="147"/>
      <c r="M74" s="147"/>
      <c r="N74" s="147"/>
      <c r="O74" s="147"/>
      <c r="P74" s="147"/>
      <c r="Q74" s="147"/>
      <c r="R74" s="169"/>
      <c r="S74" s="171"/>
    </row>
    <row r="75" spans="1:19" ht="25.5" x14ac:dyDescent="0.25">
      <c r="A75" s="150" t="s">
        <v>410</v>
      </c>
      <c r="B75" s="151" t="s">
        <v>411</v>
      </c>
      <c r="C75" s="150" t="s">
        <v>125</v>
      </c>
      <c r="D75" s="150" t="s">
        <v>412</v>
      </c>
      <c r="E75" s="152" t="s">
        <v>386</v>
      </c>
      <c r="F75" s="151">
        <v>84.87</v>
      </c>
      <c r="G75" s="154">
        <v>1222.97</v>
      </c>
      <c r="H75" s="158">
        <f t="shared" si="15"/>
        <v>3.9265210770258819E-3</v>
      </c>
      <c r="I75" s="147"/>
      <c r="J75" s="147">
        <f t="shared" si="16"/>
        <v>3.9265210770258819E-3</v>
      </c>
      <c r="K75" s="147"/>
      <c r="L75" s="147"/>
      <c r="M75" s="147"/>
      <c r="N75" s="147"/>
      <c r="O75" s="147"/>
      <c r="P75" s="147"/>
      <c r="Q75" s="147"/>
      <c r="R75" s="169"/>
      <c r="S75" s="171"/>
    </row>
    <row r="76" spans="1:19" ht="25.5" x14ac:dyDescent="0.25">
      <c r="A76" s="150" t="s">
        <v>413</v>
      </c>
      <c r="B76" s="151" t="s">
        <v>414</v>
      </c>
      <c r="C76" s="150" t="s">
        <v>125</v>
      </c>
      <c r="D76" s="150" t="s">
        <v>415</v>
      </c>
      <c r="E76" s="152" t="s">
        <v>386</v>
      </c>
      <c r="F76" s="151">
        <v>300.11</v>
      </c>
      <c r="G76" s="154">
        <v>3259.19</v>
      </c>
      <c r="H76" s="158">
        <f t="shared" si="15"/>
        <v>1.0464098243646192E-2</v>
      </c>
      <c r="I76" s="147"/>
      <c r="J76" s="147">
        <f t="shared" si="16"/>
        <v>1.0464098243646192E-2</v>
      </c>
      <c r="K76" s="147"/>
      <c r="L76" s="147"/>
      <c r="M76" s="147"/>
      <c r="N76" s="147"/>
      <c r="O76" s="147"/>
      <c r="P76" s="147"/>
      <c r="Q76" s="147"/>
      <c r="R76" s="169"/>
      <c r="S76" s="171"/>
    </row>
    <row r="77" spans="1:19" ht="25.5" x14ac:dyDescent="0.25">
      <c r="A77" s="150" t="s">
        <v>416</v>
      </c>
      <c r="B77" s="151" t="s">
        <v>417</v>
      </c>
      <c r="C77" s="150" t="s">
        <v>125</v>
      </c>
      <c r="D77" s="150" t="s">
        <v>418</v>
      </c>
      <c r="E77" s="152" t="s">
        <v>365</v>
      </c>
      <c r="F77" s="151">
        <v>4.6079999999999997</v>
      </c>
      <c r="G77" s="154">
        <v>142.57</v>
      </c>
      <c r="H77" s="165">
        <f t="shared" si="15"/>
        <v>4.5774148993972047E-4</v>
      </c>
      <c r="I77" s="147"/>
      <c r="J77" s="147"/>
      <c r="K77" s="147">
        <f>H77</f>
        <v>4.5774148993972047E-4</v>
      </c>
      <c r="L77" s="147"/>
      <c r="M77" s="147"/>
      <c r="N77" s="147"/>
      <c r="O77" s="147"/>
      <c r="P77" s="147"/>
      <c r="Q77" s="147"/>
      <c r="R77" s="169"/>
      <c r="S77" s="171"/>
    </row>
    <row r="78" spans="1:19" x14ac:dyDescent="0.25">
      <c r="A78" s="148" t="s">
        <v>419</v>
      </c>
      <c r="B78" s="148"/>
      <c r="C78" s="148"/>
      <c r="D78" s="148" t="s">
        <v>420</v>
      </c>
      <c r="E78" s="148"/>
      <c r="F78" s="149"/>
      <c r="G78" s="153">
        <v>24635.13</v>
      </c>
      <c r="I78" s="147"/>
      <c r="J78" s="147"/>
      <c r="K78" s="147"/>
      <c r="L78" s="147"/>
      <c r="M78" s="147"/>
      <c r="N78" s="147"/>
      <c r="O78" s="147"/>
      <c r="P78" s="147"/>
      <c r="Q78" s="147"/>
      <c r="R78" s="169"/>
      <c r="S78" s="171"/>
    </row>
    <row r="79" spans="1:19" ht="25.5" x14ac:dyDescent="0.25">
      <c r="A79" s="150" t="s">
        <v>421</v>
      </c>
      <c r="B79" s="151" t="s">
        <v>422</v>
      </c>
      <c r="C79" s="150" t="s">
        <v>125</v>
      </c>
      <c r="D79" s="150" t="s">
        <v>423</v>
      </c>
      <c r="E79" s="152" t="s">
        <v>100</v>
      </c>
      <c r="F79" s="151">
        <v>110.4</v>
      </c>
      <c r="G79" s="154">
        <v>13367.23</v>
      </c>
      <c r="H79" s="158">
        <f t="shared" ref="H79:H114" si="17">G79/$G$62</f>
        <v>4.2917414438990879E-2</v>
      </c>
      <c r="I79" s="147"/>
      <c r="J79" s="147"/>
      <c r="K79" s="147">
        <f>H79</f>
        <v>4.2917414438990879E-2</v>
      </c>
      <c r="L79" s="147"/>
      <c r="M79" s="147"/>
      <c r="N79" s="147"/>
      <c r="O79" s="147"/>
      <c r="P79" s="147"/>
      <c r="Q79" s="147"/>
      <c r="R79" s="169"/>
      <c r="S79" s="171"/>
    </row>
    <row r="80" spans="1:19" ht="38.25" x14ac:dyDescent="0.25">
      <c r="A80" s="150" t="s">
        <v>424</v>
      </c>
      <c r="B80" s="151" t="s">
        <v>425</v>
      </c>
      <c r="C80" s="150" t="s">
        <v>256</v>
      </c>
      <c r="D80" s="150" t="s">
        <v>426</v>
      </c>
      <c r="E80" s="152" t="s">
        <v>365</v>
      </c>
      <c r="F80" s="151">
        <v>6.62</v>
      </c>
      <c r="G80" s="154">
        <v>3935.19</v>
      </c>
      <c r="H80" s="158">
        <f t="shared" si="17"/>
        <v>1.263449346844279E-2</v>
      </c>
      <c r="I80" s="147"/>
      <c r="J80" s="147"/>
      <c r="K80" s="147"/>
      <c r="L80" s="147">
        <f>H80</f>
        <v>1.263449346844279E-2</v>
      </c>
      <c r="M80" s="147"/>
      <c r="N80" s="147"/>
      <c r="O80" s="147"/>
      <c r="P80" s="147"/>
      <c r="Q80" s="147"/>
      <c r="R80" s="169"/>
      <c r="S80" s="171"/>
    </row>
    <row r="81" spans="1:19" ht="38.25" x14ac:dyDescent="0.25">
      <c r="A81" s="150" t="s">
        <v>427</v>
      </c>
      <c r="B81" s="151" t="s">
        <v>428</v>
      </c>
      <c r="C81" s="150" t="s">
        <v>125</v>
      </c>
      <c r="D81" s="150" t="s">
        <v>429</v>
      </c>
      <c r="E81" s="152" t="s">
        <v>386</v>
      </c>
      <c r="F81" s="151">
        <v>114.2</v>
      </c>
      <c r="G81" s="154">
        <v>1681.02</v>
      </c>
      <c r="H81" s="158">
        <f t="shared" si="17"/>
        <v>5.3971564804549971E-3</v>
      </c>
      <c r="I81" s="147"/>
      <c r="J81" s="147"/>
      <c r="K81" s="147">
        <f>H81</f>
        <v>5.3971564804549971E-3</v>
      </c>
      <c r="M81" s="147"/>
      <c r="N81" s="147"/>
      <c r="O81" s="147"/>
      <c r="P81" s="147"/>
      <c r="Q81" s="147"/>
      <c r="R81" s="169"/>
      <c r="S81" s="171"/>
    </row>
    <row r="82" spans="1:19" ht="38.25" x14ac:dyDescent="0.25">
      <c r="A82" s="150" t="s">
        <v>430</v>
      </c>
      <c r="B82" s="151" t="s">
        <v>431</v>
      </c>
      <c r="C82" s="150" t="s">
        <v>125</v>
      </c>
      <c r="D82" s="150" t="s">
        <v>432</v>
      </c>
      <c r="E82" s="152" t="s">
        <v>386</v>
      </c>
      <c r="F82" s="151">
        <v>527.21</v>
      </c>
      <c r="G82" s="154">
        <v>5651.69</v>
      </c>
      <c r="H82" s="158">
        <f t="shared" si="17"/>
        <v>1.8145563591761369E-2</v>
      </c>
      <c r="I82" s="147"/>
      <c r="J82" s="147"/>
      <c r="K82" s="147">
        <f>H82</f>
        <v>1.8145563591761369E-2</v>
      </c>
      <c r="M82" s="147"/>
      <c r="N82" s="147"/>
      <c r="O82" s="147"/>
      <c r="P82" s="147"/>
      <c r="Q82" s="147"/>
      <c r="R82" s="169"/>
      <c r="S82" s="171"/>
    </row>
    <row r="83" spans="1:19" x14ac:dyDescent="0.25">
      <c r="A83" s="148" t="s">
        <v>433</v>
      </c>
      <c r="B83" s="148"/>
      <c r="C83" s="148"/>
      <c r="D83" s="148" t="s">
        <v>434</v>
      </c>
      <c r="E83" s="148"/>
      <c r="F83" s="149"/>
      <c r="G83" s="153">
        <v>9038.67</v>
      </c>
      <c r="I83" s="147"/>
      <c r="J83" s="147"/>
      <c r="K83" s="147"/>
      <c r="L83" s="147"/>
      <c r="M83" s="147"/>
      <c r="N83" s="147"/>
      <c r="O83" s="147"/>
      <c r="P83" s="147"/>
      <c r="Q83" s="147"/>
      <c r="R83" s="169"/>
      <c r="S83" s="171"/>
    </row>
    <row r="84" spans="1:19" ht="25.5" x14ac:dyDescent="0.25">
      <c r="A84" s="150" t="s">
        <v>435</v>
      </c>
      <c r="B84" s="151" t="s">
        <v>422</v>
      </c>
      <c r="C84" s="150" t="s">
        <v>125</v>
      </c>
      <c r="D84" s="150" t="s">
        <v>423</v>
      </c>
      <c r="E84" s="152" t="s">
        <v>100</v>
      </c>
      <c r="F84" s="151">
        <v>44.16</v>
      </c>
      <c r="G84" s="154">
        <v>5346.89</v>
      </c>
      <c r="H84" s="158">
        <f t="shared" si="17"/>
        <v>1.7166959354308706E-2</v>
      </c>
      <c r="I84" s="147"/>
      <c r="J84" s="147"/>
      <c r="K84" s="147">
        <f>H84</f>
        <v>1.7166959354308706E-2</v>
      </c>
      <c r="M84" s="147"/>
      <c r="N84" s="147"/>
      <c r="O84" s="147"/>
      <c r="P84" s="147"/>
      <c r="Q84" s="147"/>
      <c r="R84" s="169"/>
      <c r="S84" s="171"/>
    </row>
    <row r="85" spans="1:19" ht="38.25" x14ac:dyDescent="0.25">
      <c r="A85" s="150" t="s">
        <v>436</v>
      </c>
      <c r="B85" s="151" t="s">
        <v>425</v>
      </c>
      <c r="C85" s="150" t="s">
        <v>256</v>
      </c>
      <c r="D85" s="150" t="s">
        <v>426</v>
      </c>
      <c r="E85" s="152" t="s">
        <v>365</v>
      </c>
      <c r="F85" s="151">
        <v>2.2080000000000002</v>
      </c>
      <c r="G85" s="154">
        <v>1312.52</v>
      </c>
      <c r="H85" s="158">
        <f t="shared" si="17"/>
        <v>4.2140342314349573E-3</v>
      </c>
      <c r="I85" s="166"/>
      <c r="J85" s="166"/>
      <c r="K85" s="166"/>
      <c r="L85" s="166">
        <f>H85</f>
        <v>4.2140342314349573E-3</v>
      </c>
      <c r="N85" s="166"/>
      <c r="O85" s="166"/>
      <c r="P85" s="173"/>
      <c r="Q85" s="173"/>
      <c r="R85" s="171"/>
      <c r="S85" s="171"/>
    </row>
    <row r="86" spans="1:19" ht="38.25" x14ac:dyDescent="0.25">
      <c r="A86" s="150" t="s">
        <v>437</v>
      </c>
      <c r="B86" s="151" t="s">
        <v>428</v>
      </c>
      <c r="C86" s="150" t="s">
        <v>125</v>
      </c>
      <c r="D86" s="150" t="s">
        <v>429</v>
      </c>
      <c r="E86" s="152" t="s">
        <v>386</v>
      </c>
      <c r="F86" s="151">
        <v>50.75</v>
      </c>
      <c r="G86" s="154">
        <v>747.04</v>
      </c>
      <c r="H86" s="158">
        <f t="shared" si="17"/>
        <v>2.3984793620296608E-3</v>
      </c>
      <c r="I86" s="157"/>
      <c r="J86" s="157"/>
      <c r="K86" s="159">
        <f>H86</f>
        <v>2.3984793620296608E-3</v>
      </c>
      <c r="M86" s="157"/>
      <c r="N86" s="157"/>
      <c r="O86" s="157"/>
      <c r="P86" s="116"/>
      <c r="Q86" s="116"/>
    </row>
    <row r="87" spans="1:19" ht="38.25" x14ac:dyDescent="0.25">
      <c r="A87" s="150" t="s">
        <v>438</v>
      </c>
      <c r="B87" s="151" t="s">
        <v>431</v>
      </c>
      <c r="C87" s="150" t="s">
        <v>125</v>
      </c>
      <c r="D87" s="150" t="s">
        <v>432</v>
      </c>
      <c r="E87" s="152" t="s">
        <v>386</v>
      </c>
      <c r="F87" s="151">
        <v>152.26</v>
      </c>
      <c r="G87" s="154">
        <v>1632.22</v>
      </c>
      <c r="H87" s="158">
        <f t="shared" si="17"/>
        <v>5.2404770618602126E-3</v>
      </c>
      <c r="I87" s="157"/>
      <c r="J87" s="157"/>
      <c r="K87" s="159">
        <f>H87</f>
        <v>5.2404770618602126E-3</v>
      </c>
      <c r="M87" s="157"/>
      <c r="N87" s="157"/>
      <c r="O87" s="157"/>
      <c r="P87" s="116"/>
      <c r="Q87" s="116"/>
    </row>
    <row r="88" spans="1:19" x14ac:dyDescent="0.25">
      <c r="A88" s="148" t="s">
        <v>439</v>
      </c>
      <c r="B88" s="148"/>
      <c r="C88" s="148"/>
      <c r="D88" s="148" t="s">
        <v>440</v>
      </c>
      <c r="E88" s="148"/>
      <c r="F88" s="149"/>
      <c r="G88" s="153">
        <v>46760.29</v>
      </c>
      <c r="I88" s="157"/>
      <c r="J88" s="157"/>
      <c r="K88" s="157"/>
      <c r="L88" s="157"/>
      <c r="M88" s="157"/>
      <c r="N88" s="157"/>
      <c r="O88" s="157"/>
      <c r="P88" s="116"/>
      <c r="Q88" s="116"/>
    </row>
    <row r="89" spans="1:19" ht="38.25" x14ac:dyDescent="0.25">
      <c r="A89" s="150" t="s">
        <v>441</v>
      </c>
      <c r="B89" s="151" t="s">
        <v>442</v>
      </c>
      <c r="C89" s="150" t="s">
        <v>125</v>
      </c>
      <c r="D89" s="150" t="s">
        <v>443</v>
      </c>
      <c r="E89" s="152" t="s">
        <v>365</v>
      </c>
      <c r="F89" s="151">
        <v>34.32</v>
      </c>
      <c r="G89" s="154">
        <v>1989.18</v>
      </c>
      <c r="H89" s="158">
        <f t="shared" si="17"/>
        <v>6.3865484811551744E-3</v>
      </c>
      <c r="I89" s="157"/>
      <c r="J89" s="157"/>
      <c r="K89" s="159">
        <f>H89</f>
        <v>6.3865484811551744E-3</v>
      </c>
      <c r="L89" s="157"/>
      <c r="M89" s="157"/>
      <c r="N89" s="157"/>
      <c r="O89" s="157"/>
      <c r="P89" s="116"/>
      <c r="Q89" s="116"/>
    </row>
    <row r="90" spans="1:19" ht="38.25" x14ac:dyDescent="0.25">
      <c r="A90" s="150" t="s">
        <v>444</v>
      </c>
      <c r="B90" s="151" t="s">
        <v>445</v>
      </c>
      <c r="C90" s="150" t="s">
        <v>256</v>
      </c>
      <c r="D90" s="150" t="s">
        <v>446</v>
      </c>
      <c r="E90" s="152" t="s">
        <v>365</v>
      </c>
      <c r="F90" s="151">
        <v>1.47</v>
      </c>
      <c r="G90" s="154">
        <v>414.67</v>
      </c>
      <c r="H90" s="158">
        <f t="shared" si="17"/>
        <v>1.3313576743585881E-3</v>
      </c>
      <c r="I90" s="157"/>
      <c r="J90" s="157"/>
      <c r="K90" s="159">
        <f>H90</f>
        <v>1.3313576743585881E-3</v>
      </c>
      <c r="L90" s="157"/>
      <c r="M90" s="157"/>
      <c r="N90" s="157"/>
      <c r="O90" s="157"/>
      <c r="P90" s="116"/>
      <c r="Q90" s="116"/>
    </row>
    <row r="91" spans="1:19" ht="38.25" x14ac:dyDescent="0.25">
      <c r="A91" s="150" t="s">
        <v>447</v>
      </c>
      <c r="B91" s="151" t="s">
        <v>448</v>
      </c>
      <c r="C91" s="150" t="s">
        <v>125</v>
      </c>
      <c r="D91" s="150" t="s">
        <v>449</v>
      </c>
      <c r="E91" s="152" t="s">
        <v>100</v>
      </c>
      <c r="F91" s="151">
        <v>189</v>
      </c>
      <c r="G91" s="154">
        <v>20160.63</v>
      </c>
      <c r="H91" s="158">
        <f t="shared" si="17"/>
        <v>6.4728602190667228E-2</v>
      </c>
      <c r="I91" s="157"/>
      <c r="J91" s="157"/>
      <c r="K91" s="159">
        <f>H91</f>
        <v>6.4728602190667228E-2</v>
      </c>
      <c r="L91" s="157"/>
      <c r="M91" s="157"/>
      <c r="N91" s="157"/>
      <c r="O91" s="157"/>
      <c r="P91" s="116"/>
      <c r="Q91" s="116"/>
    </row>
    <row r="92" spans="1:19" ht="38.25" x14ac:dyDescent="0.25">
      <c r="A92" s="150" t="s">
        <v>450</v>
      </c>
      <c r="B92" s="151" t="s">
        <v>405</v>
      </c>
      <c r="C92" s="150" t="s">
        <v>125</v>
      </c>
      <c r="D92" s="150" t="s">
        <v>406</v>
      </c>
      <c r="E92" s="152" t="s">
        <v>365</v>
      </c>
      <c r="F92" s="151">
        <v>16.018000000000001</v>
      </c>
      <c r="G92" s="154">
        <v>10096.459999999999</v>
      </c>
      <c r="H92" s="158">
        <f t="shared" si="17"/>
        <v>3.2416136939866662E-2</v>
      </c>
      <c r="I92" s="157"/>
      <c r="J92" s="157"/>
      <c r="K92" s="159">
        <f>H92</f>
        <v>3.2416136939866662E-2</v>
      </c>
      <c r="L92" s="157"/>
      <c r="M92" s="157"/>
      <c r="N92" s="157"/>
      <c r="O92" s="157"/>
      <c r="P92" s="116"/>
      <c r="Q92" s="116"/>
    </row>
    <row r="93" spans="1:19" ht="25.5" x14ac:dyDescent="0.25">
      <c r="A93" s="150" t="s">
        <v>451</v>
      </c>
      <c r="B93" s="151" t="s">
        <v>408</v>
      </c>
      <c r="C93" s="150" t="s">
        <v>125</v>
      </c>
      <c r="D93" s="150" t="s">
        <v>409</v>
      </c>
      <c r="E93" s="152" t="s">
        <v>386</v>
      </c>
      <c r="F93" s="151">
        <v>231.4</v>
      </c>
      <c r="G93" s="154">
        <v>5083.8500000000004</v>
      </c>
      <c r="H93" s="158">
        <f t="shared" si="17"/>
        <v>1.632243160293223E-2</v>
      </c>
      <c r="I93" s="157"/>
      <c r="J93" s="157"/>
      <c r="K93" s="159">
        <f t="shared" ref="K93:K98" si="18">H93</f>
        <v>1.632243160293223E-2</v>
      </c>
      <c r="L93" s="157"/>
      <c r="M93" s="157"/>
      <c r="N93" s="157"/>
      <c r="O93" s="157"/>
      <c r="P93" s="116"/>
      <c r="Q93" s="116"/>
    </row>
    <row r="94" spans="1:19" ht="25.5" x14ac:dyDescent="0.25">
      <c r="A94" s="150" t="s">
        <v>452</v>
      </c>
      <c r="B94" s="151" t="s">
        <v>453</v>
      </c>
      <c r="C94" s="150" t="s">
        <v>125</v>
      </c>
      <c r="D94" s="150" t="s">
        <v>454</v>
      </c>
      <c r="E94" s="152" t="s">
        <v>386</v>
      </c>
      <c r="F94" s="151">
        <v>7.94</v>
      </c>
      <c r="G94" s="154">
        <v>151.88999999999999</v>
      </c>
      <c r="H94" s="158">
        <f t="shared" si="17"/>
        <v>4.8766469037626523E-4</v>
      </c>
      <c r="I94" s="157"/>
      <c r="J94" s="157"/>
      <c r="K94" s="159">
        <f t="shared" si="18"/>
        <v>4.8766469037626523E-4</v>
      </c>
      <c r="L94" s="157"/>
      <c r="M94" s="157"/>
      <c r="N94" s="157"/>
      <c r="O94" s="157"/>
      <c r="P94" s="116"/>
      <c r="Q94" s="116"/>
    </row>
    <row r="95" spans="1:19" ht="25.5" x14ac:dyDescent="0.25">
      <c r="A95" s="150" t="s">
        <v>455</v>
      </c>
      <c r="B95" s="151" t="s">
        <v>456</v>
      </c>
      <c r="C95" s="150" t="s">
        <v>125</v>
      </c>
      <c r="D95" s="150" t="s">
        <v>457</v>
      </c>
      <c r="E95" s="152" t="s">
        <v>386</v>
      </c>
      <c r="F95" s="151">
        <v>105.63</v>
      </c>
      <c r="G95" s="154">
        <v>1770.35</v>
      </c>
      <c r="H95" s="158">
        <f t="shared" si="17"/>
        <v>5.6839632932228663E-3</v>
      </c>
      <c r="I95" s="157"/>
      <c r="J95" s="157"/>
      <c r="K95" s="159">
        <f t="shared" si="18"/>
        <v>5.6839632932228663E-3</v>
      </c>
      <c r="L95" s="157"/>
      <c r="M95" s="157"/>
      <c r="N95" s="157"/>
      <c r="O95" s="157"/>
      <c r="P95" s="116"/>
      <c r="Q95" s="116"/>
    </row>
    <row r="96" spans="1:19" ht="25.5" x14ac:dyDescent="0.25">
      <c r="A96" s="150" t="s">
        <v>458</v>
      </c>
      <c r="B96" s="151" t="s">
        <v>411</v>
      </c>
      <c r="C96" s="150" t="s">
        <v>125</v>
      </c>
      <c r="D96" s="150" t="s">
        <v>412</v>
      </c>
      <c r="E96" s="152" t="s">
        <v>386</v>
      </c>
      <c r="F96" s="151">
        <v>208.87</v>
      </c>
      <c r="G96" s="154">
        <v>3009.81</v>
      </c>
      <c r="H96" s="158">
        <f t="shared" si="17"/>
        <v>9.6634278869009611E-3</v>
      </c>
      <c r="I96" s="157"/>
      <c r="J96" s="157"/>
      <c r="K96" s="159">
        <f t="shared" si="18"/>
        <v>9.6634278869009611E-3</v>
      </c>
      <c r="L96" s="157"/>
      <c r="M96" s="157"/>
      <c r="N96" s="157"/>
      <c r="O96" s="157"/>
      <c r="P96" s="116"/>
      <c r="Q96" s="116"/>
    </row>
    <row r="97" spans="1:17" ht="25.5" x14ac:dyDescent="0.25">
      <c r="A97" s="150" t="s">
        <v>459</v>
      </c>
      <c r="B97" s="151" t="s">
        <v>414</v>
      </c>
      <c r="C97" s="150" t="s">
        <v>125</v>
      </c>
      <c r="D97" s="150" t="s">
        <v>415</v>
      </c>
      <c r="E97" s="152" t="s">
        <v>386</v>
      </c>
      <c r="F97" s="151">
        <v>327.12</v>
      </c>
      <c r="G97" s="154">
        <v>3552.52</v>
      </c>
      <c r="H97" s="158">
        <f t="shared" si="17"/>
        <v>1.1405876396441438E-2</v>
      </c>
      <c r="I97" s="157"/>
      <c r="J97" s="157"/>
      <c r="K97" s="159">
        <f t="shared" si="18"/>
        <v>1.1405876396441438E-2</v>
      </c>
      <c r="L97" s="157"/>
      <c r="M97" s="157"/>
      <c r="N97" s="157"/>
      <c r="O97" s="157"/>
      <c r="P97" s="116"/>
      <c r="Q97" s="116"/>
    </row>
    <row r="98" spans="1:17" ht="25.5" x14ac:dyDescent="0.25">
      <c r="A98" s="150" t="s">
        <v>460</v>
      </c>
      <c r="B98" s="151" t="s">
        <v>417</v>
      </c>
      <c r="C98" s="150" t="s">
        <v>125</v>
      </c>
      <c r="D98" s="150" t="s">
        <v>418</v>
      </c>
      <c r="E98" s="152" t="s">
        <v>365</v>
      </c>
      <c r="F98" s="151">
        <v>17.16</v>
      </c>
      <c r="G98" s="154">
        <v>530.92999999999995</v>
      </c>
      <c r="H98" s="158">
        <f t="shared" si="17"/>
        <v>1.7046271252977188E-3</v>
      </c>
      <c r="I98" s="157"/>
      <c r="J98" s="157"/>
      <c r="K98" s="159">
        <f t="shared" si="18"/>
        <v>1.7046271252977188E-3</v>
      </c>
      <c r="L98" s="157"/>
      <c r="M98" s="157"/>
      <c r="N98" s="157"/>
      <c r="O98" s="157"/>
      <c r="P98" s="116"/>
      <c r="Q98" s="116"/>
    </row>
    <row r="99" spans="1:17" x14ac:dyDescent="0.25">
      <c r="A99" s="148" t="s">
        <v>461</v>
      </c>
      <c r="B99" s="148"/>
      <c r="C99" s="148"/>
      <c r="D99" s="148" t="s">
        <v>462</v>
      </c>
      <c r="E99" s="148"/>
      <c r="F99" s="149"/>
      <c r="G99" s="153">
        <v>52379.59</v>
      </c>
      <c r="I99" s="157"/>
      <c r="J99" s="157"/>
      <c r="K99" s="157"/>
      <c r="L99" s="157"/>
      <c r="M99" s="157"/>
      <c r="N99" s="157"/>
      <c r="O99" s="157"/>
      <c r="P99" s="116"/>
      <c r="Q99" s="116"/>
    </row>
    <row r="100" spans="1:17" ht="38.25" x14ac:dyDescent="0.25">
      <c r="A100" s="150" t="s">
        <v>463</v>
      </c>
      <c r="B100" s="151" t="s">
        <v>464</v>
      </c>
      <c r="C100" s="150" t="s">
        <v>125</v>
      </c>
      <c r="D100" s="150" t="s">
        <v>465</v>
      </c>
      <c r="E100" s="152" t="s">
        <v>100</v>
      </c>
      <c r="F100" s="151">
        <v>166.81</v>
      </c>
      <c r="G100" s="154">
        <v>31702.240000000002</v>
      </c>
      <c r="H100" s="158">
        <f t="shared" si="17"/>
        <v>0.10178460105230136</v>
      </c>
      <c r="I100" s="157"/>
      <c r="J100" s="157"/>
      <c r="K100" s="157"/>
      <c r="L100" s="159">
        <f t="shared" ref="L100:L105" si="19">H100</f>
        <v>0.10178460105230136</v>
      </c>
      <c r="N100" s="157"/>
      <c r="O100" s="157"/>
      <c r="P100" s="116"/>
      <c r="Q100" s="116"/>
    </row>
    <row r="101" spans="1:17" ht="38.25" x14ac:dyDescent="0.25">
      <c r="A101" s="150" t="s">
        <v>466</v>
      </c>
      <c r="B101" s="151" t="s">
        <v>467</v>
      </c>
      <c r="C101" s="150" t="s">
        <v>256</v>
      </c>
      <c r="D101" s="150" t="s">
        <v>468</v>
      </c>
      <c r="E101" s="152" t="s">
        <v>365</v>
      </c>
      <c r="F101" s="151">
        <v>15.752000000000001</v>
      </c>
      <c r="G101" s="154">
        <v>9380</v>
      </c>
      <c r="H101" s="158">
        <f t="shared" si="17"/>
        <v>3.0115839065964635E-2</v>
      </c>
      <c r="I101" s="157"/>
      <c r="J101" s="157"/>
      <c r="K101" s="157"/>
      <c r="L101" s="159">
        <f t="shared" si="19"/>
        <v>3.0115839065964635E-2</v>
      </c>
      <c r="N101" s="157"/>
      <c r="O101" s="157"/>
      <c r="P101" s="116"/>
      <c r="Q101" s="116"/>
    </row>
    <row r="102" spans="1:17" ht="38.25" x14ac:dyDescent="0.25">
      <c r="A102" s="150" t="s">
        <v>469</v>
      </c>
      <c r="B102" s="151" t="s">
        <v>428</v>
      </c>
      <c r="C102" s="150" t="s">
        <v>125</v>
      </c>
      <c r="D102" s="150" t="s">
        <v>429</v>
      </c>
      <c r="E102" s="152" t="s">
        <v>386</v>
      </c>
      <c r="F102" s="151">
        <v>262.07</v>
      </c>
      <c r="G102" s="154">
        <v>3857.67</v>
      </c>
      <c r="H102" s="158">
        <f t="shared" si="17"/>
        <v>1.2385604359232388E-2</v>
      </c>
      <c r="I102" s="157"/>
      <c r="J102" s="157"/>
      <c r="K102" s="157"/>
      <c r="L102" s="159">
        <f t="shared" si="19"/>
        <v>1.2385604359232388E-2</v>
      </c>
      <c r="N102" s="157"/>
      <c r="O102" s="157"/>
      <c r="P102" s="116"/>
      <c r="Q102" s="116"/>
    </row>
    <row r="103" spans="1:17" ht="38.25" x14ac:dyDescent="0.25">
      <c r="A103" s="150" t="s">
        <v>470</v>
      </c>
      <c r="B103" s="151" t="s">
        <v>471</v>
      </c>
      <c r="C103" s="150" t="s">
        <v>125</v>
      </c>
      <c r="D103" s="150" t="s">
        <v>472</v>
      </c>
      <c r="E103" s="152" t="s">
        <v>386</v>
      </c>
      <c r="F103" s="151">
        <v>44.37</v>
      </c>
      <c r="G103" s="154">
        <v>541.75</v>
      </c>
      <c r="H103" s="158">
        <f t="shared" si="17"/>
        <v>1.7393662914697591E-3</v>
      </c>
      <c r="I103" s="157"/>
      <c r="J103" s="157"/>
      <c r="K103" s="157"/>
      <c r="L103" s="159">
        <f t="shared" si="19"/>
        <v>1.7393662914697591E-3</v>
      </c>
      <c r="N103" s="157"/>
      <c r="O103" s="157"/>
      <c r="P103" s="116"/>
      <c r="Q103" s="116"/>
    </row>
    <row r="104" spans="1:17" ht="38.25" x14ac:dyDescent="0.25">
      <c r="A104" s="150" t="s">
        <v>473</v>
      </c>
      <c r="B104" s="151" t="s">
        <v>431</v>
      </c>
      <c r="C104" s="150" t="s">
        <v>125</v>
      </c>
      <c r="D104" s="150" t="s">
        <v>432</v>
      </c>
      <c r="E104" s="152" t="s">
        <v>386</v>
      </c>
      <c r="F104" s="151">
        <v>248.49</v>
      </c>
      <c r="G104" s="154">
        <v>2663.81</v>
      </c>
      <c r="H104" s="158">
        <f t="shared" si="17"/>
        <v>8.5525451239133535E-3</v>
      </c>
      <c r="I104" s="157"/>
      <c r="J104" s="157"/>
      <c r="K104" s="157"/>
      <c r="L104" s="159">
        <f t="shared" si="19"/>
        <v>8.5525451239133535E-3</v>
      </c>
      <c r="N104" s="157"/>
      <c r="O104" s="157"/>
      <c r="P104" s="116"/>
      <c r="Q104" s="116"/>
    </row>
    <row r="105" spans="1:17" ht="38.25" x14ac:dyDescent="0.25">
      <c r="A105" s="150" t="s">
        <v>474</v>
      </c>
      <c r="B105" s="151" t="s">
        <v>475</v>
      </c>
      <c r="C105" s="150" t="s">
        <v>125</v>
      </c>
      <c r="D105" s="150" t="s">
        <v>476</v>
      </c>
      <c r="E105" s="152" t="s">
        <v>386</v>
      </c>
      <c r="F105" s="151">
        <v>475.21</v>
      </c>
      <c r="G105" s="154">
        <v>4234.12</v>
      </c>
      <c r="H105" s="158">
        <f t="shared" si="17"/>
        <v>1.3594251226650552E-2</v>
      </c>
      <c r="I105" s="157"/>
      <c r="J105" s="157"/>
      <c r="K105" s="157"/>
      <c r="L105" s="159">
        <f t="shared" si="19"/>
        <v>1.3594251226650552E-2</v>
      </c>
      <c r="N105" s="157"/>
      <c r="O105" s="157"/>
      <c r="P105" s="116"/>
      <c r="Q105" s="116"/>
    </row>
    <row r="106" spans="1:17" x14ac:dyDescent="0.25">
      <c r="A106" s="148" t="s">
        <v>477</v>
      </c>
      <c r="B106" s="148"/>
      <c r="C106" s="148"/>
      <c r="D106" s="148" t="s">
        <v>478</v>
      </c>
      <c r="E106" s="148"/>
      <c r="F106" s="149"/>
      <c r="G106" s="153">
        <v>82936.460000000006</v>
      </c>
      <c r="I106" s="157"/>
      <c r="J106" s="157"/>
      <c r="K106" s="157"/>
      <c r="L106" s="157"/>
      <c r="M106" s="159"/>
      <c r="N106" s="157"/>
      <c r="O106" s="157"/>
      <c r="P106" s="116"/>
      <c r="Q106" s="116"/>
    </row>
    <row r="107" spans="1:17" ht="51" x14ac:dyDescent="0.25">
      <c r="A107" s="150" t="s">
        <v>479</v>
      </c>
      <c r="B107" s="151" t="s">
        <v>480</v>
      </c>
      <c r="C107" s="150" t="s">
        <v>256</v>
      </c>
      <c r="D107" s="150" t="s">
        <v>481</v>
      </c>
      <c r="E107" s="152" t="s">
        <v>100</v>
      </c>
      <c r="F107" s="151">
        <v>422.4</v>
      </c>
      <c r="G107" s="154">
        <v>69843.839999999997</v>
      </c>
      <c r="H107" s="158">
        <f t="shared" si="17"/>
        <v>0.22424369351694917</v>
      </c>
      <c r="I107" s="157"/>
      <c r="J107" s="157"/>
      <c r="K107" s="157"/>
      <c r="L107" s="159">
        <f>H107</f>
        <v>0.22424369351694917</v>
      </c>
      <c r="N107" s="157"/>
      <c r="O107" s="157"/>
      <c r="P107" s="116"/>
      <c r="Q107" s="116"/>
    </row>
    <row r="108" spans="1:17" ht="51" x14ac:dyDescent="0.25">
      <c r="A108" s="150" t="s">
        <v>482</v>
      </c>
      <c r="B108" s="151" t="s">
        <v>483</v>
      </c>
      <c r="C108" s="150" t="s">
        <v>256</v>
      </c>
      <c r="D108" s="150" t="s">
        <v>484</v>
      </c>
      <c r="E108" s="152" t="s">
        <v>100</v>
      </c>
      <c r="F108" s="151">
        <v>422.4</v>
      </c>
      <c r="G108" s="154">
        <v>4371.84</v>
      </c>
      <c r="H108" s="158">
        <f t="shared" si="17"/>
        <v>1.4036421094045504E-2</v>
      </c>
      <c r="I108" s="157"/>
      <c r="J108" s="157"/>
      <c r="K108" s="157"/>
      <c r="L108" s="159">
        <f>H108</f>
        <v>1.4036421094045504E-2</v>
      </c>
      <c r="N108" s="157"/>
      <c r="O108" s="157"/>
      <c r="P108" s="116"/>
      <c r="Q108" s="116"/>
    </row>
    <row r="109" spans="1:17" ht="25.5" x14ac:dyDescent="0.25">
      <c r="A109" s="150" t="s">
        <v>485</v>
      </c>
      <c r="B109" s="151" t="s">
        <v>486</v>
      </c>
      <c r="C109" s="150" t="s">
        <v>125</v>
      </c>
      <c r="D109" s="150" t="s">
        <v>487</v>
      </c>
      <c r="E109" s="152" t="s">
        <v>386</v>
      </c>
      <c r="F109" s="151">
        <v>262.62</v>
      </c>
      <c r="G109" s="154">
        <v>3679.3</v>
      </c>
      <c r="H109" s="158">
        <f t="shared" si="17"/>
        <v>1.181292182040551E-2</v>
      </c>
      <c r="I109" s="157"/>
      <c r="J109" s="157"/>
      <c r="K109" s="157"/>
      <c r="L109" s="159">
        <f>H109</f>
        <v>1.181292182040551E-2</v>
      </c>
      <c r="N109" s="157"/>
      <c r="O109" s="157"/>
      <c r="P109" s="116"/>
      <c r="Q109" s="116"/>
    </row>
    <row r="110" spans="1:17" ht="25.5" x14ac:dyDescent="0.25">
      <c r="A110" s="150" t="s">
        <v>488</v>
      </c>
      <c r="B110" s="151" t="s">
        <v>489</v>
      </c>
      <c r="C110" s="150" t="s">
        <v>125</v>
      </c>
      <c r="D110" s="150" t="s">
        <v>490</v>
      </c>
      <c r="E110" s="152" t="s">
        <v>386</v>
      </c>
      <c r="F110" s="151">
        <v>397.28</v>
      </c>
      <c r="G110" s="154">
        <v>5041.4799999999996</v>
      </c>
      <c r="H110" s="158">
        <f t="shared" si="17"/>
        <v>1.6186396624123602E-2</v>
      </c>
      <c r="I110" s="157"/>
      <c r="J110" s="157"/>
      <c r="K110" s="157"/>
      <c r="L110" s="159">
        <f>H110</f>
        <v>1.6186396624123602E-2</v>
      </c>
      <c r="N110" s="157"/>
      <c r="O110" s="157"/>
      <c r="P110" s="116"/>
      <c r="Q110" s="116"/>
    </row>
    <row r="111" spans="1:17" x14ac:dyDescent="0.25">
      <c r="A111" s="148" t="s">
        <v>491</v>
      </c>
      <c r="B111" s="148"/>
      <c r="C111" s="148"/>
      <c r="D111" s="148" t="s">
        <v>492</v>
      </c>
      <c r="E111" s="148"/>
      <c r="F111" s="149"/>
      <c r="G111" s="153">
        <v>391.87</v>
      </c>
      <c r="I111" s="157"/>
      <c r="J111" s="157"/>
      <c r="K111" s="157"/>
      <c r="L111" s="157"/>
      <c r="M111" s="157"/>
      <c r="N111" s="157"/>
      <c r="O111" s="157"/>
      <c r="P111" s="116"/>
      <c r="Q111" s="116"/>
    </row>
    <row r="112" spans="1:17" ht="51" x14ac:dyDescent="0.25">
      <c r="A112" s="150" t="s">
        <v>493</v>
      </c>
      <c r="B112" s="151" t="s">
        <v>480</v>
      </c>
      <c r="C112" s="150" t="s">
        <v>256</v>
      </c>
      <c r="D112" s="150" t="s">
        <v>481</v>
      </c>
      <c r="E112" s="152" t="s">
        <v>100</v>
      </c>
      <c r="F112" s="151">
        <v>2.37</v>
      </c>
      <c r="G112" s="154">
        <v>391.87</v>
      </c>
      <c r="H112" s="158">
        <f t="shared" si="17"/>
        <v>1.2581549951790577E-3</v>
      </c>
      <c r="I112" s="157"/>
      <c r="J112" s="157"/>
      <c r="K112" s="157"/>
      <c r="L112" s="157"/>
      <c r="M112" s="159">
        <f>H112</f>
        <v>1.2581549951790577E-3</v>
      </c>
      <c r="O112" s="157"/>
      <c r="P112" s="116"/>
      <c r="Q112" s="116"/>
    </row>
    <row r="113" spans="1:18" x14ac:dyDescent="0.25">
      <c r="A113" s="148" t="s">
        <v>494</v>
      </c>
      <c r="B113" s="148"/>
      <c r="C113" s="148"/>
      <c r="D113" s="148" t="s">
        <v>495</v>
      </c>
      <c r="E113" s="148"/>
      <c r="F113" s="149"/>
      <c r="G113" s="153">
        <v>93.58</v>
      </c>
      <c r="I113" s="157"/>
      <c r="J113" s="157"/>
      <c r="K113" s="157"/>
      <c r="L113" s="157"/>
      <c r="M113" s="157"/>
      <c r="O113" s="157"/>
      <c r="P113" s="116"/>
      <c r="Q113" s="116"/>
    </row>
    <row r="114" spans="1:18" ht="38.25" x14ac:dyDescent="0.25">
      <c r="A114" s="150" t="s">
        <v>496</v>
      </c>
      <c r="B114" s="151" t="s">
        <v>497</v>
      </c>
      <c r="C114" s="150" t="s">
        <v>125</v>
      </c>
      <c r="D114" s="150" t="s">
        <v>498</v>
      </c>
      <c r="E114" s="152" t="s">
        <v>100</v>
      </c>
      <c r="F114" s="151">
        <v>1.2</v>
      </c>
      <c r="G114" s="154">
        <v>93.58</v>
      </c>
      <c r="H114" s="158">
        <f t="shared" si="17"/>
        <v>3.0045204901844034E-4</v>
      </c>
      <c r="I114" s="157"/>
      <c r="J114" s="157"/>
      <c r="K114" s="157"/>
      <c r="L114" s="157"/>
      <c r="M114" s="159">
        <f>H114</f>
        <v>3.0045204901844034E-4</v>
      </c>
      <c r="O114" s="157"/>
      <c r="P114" s="116"/>
      <c r="Q114" s="116"/>
    </row>
    <row r="115" spans="1:18" ht="25.5" x14ac:dyDescent="0.25">
      <c r="A115" s="148" t="s">
        <v>34</v>
      </c>
      <c r="B115" s="148"/>
      <c r="C115" s="148"/>
      <c r="D115" s="148" t="s">
        <v>35</v>
      </c>
      <c r="E115" s="148"/>
      <c r="F115" s="149"/>
      <c r="G115" s="153">
        <v>0</v>
      </c>
      <c r="I115" s="146"/>
      <c r="J115" s="146"/>
      <c r="K115" s="146"/>
      <c r="L115" s="146"/>
      <c r="M115" s="146"/>
      <c r="N115" s="146"/>
      <c r="O115" s="146"/>
      <c r="P115" s="146"/>
      <c r="Q115" s="146"/>
      <c r="R115" s="156">
        <f>SUM(I115:Q115)</f>
        <v>0</v>
      </c>
    </row>
    <row r="116" spans="1:18" x14ac:dyDescent="0.25">
      <c r="A116" s="148" t="s">
        <v>37</v>
      </c>
      <c r="B116" s="148"/>
      <c r="C116" s="148"/>
      <c r="D116" s="148" t="s">
        <v>38</v>
      </c>
      <c r="E116" s="148"/>
      <c r="F116" s="149"/>
      <c r="G116" s="153">
        <v>104492.91</v>
      </c>
      <c r="I116" s="146">
        <f>SUM(I117:I304)</f>
        <v>0</v>
      </c>
      <c r="J116" s="146">
        <f t="shared" ref="J116:Q116" si="20">SUM(J117:J304)</f>
        <v>0</v>
      </c>
      <c r="K116" s="146">
        <f t="shared" si="20"/>
        <v>4.4867302480139565E-2</v>
      </c>
      <c r="L116" s="146">
        <f t="shared" si="20"/>
        <v>9.331953718199637E-2</v>
      </c>
      <c r="M116" s="146">
        <f t="shared" si="20"/>
        <v>0</v>
      </c>
      <c r="N116" s="146">
        <f t="shared" si="20"/>
        <v>0.3951187214520106</v>
      </c>
      <c r="O116" s="146">
        <f t="shared" si="20"/>
        <v>0</v>
      </c>
      <c r="P116" s="146">
        <f t="shared" si="20"/>
        <v>0.16887164880373223</v>
      </c>
      <c r="Q116" s="146">
        <f t="shared" si="20"/>
        <v>0.29782279008212131</v>
      </c>
      <c r="R116" s="156">
        <f>SUM(I116:Q116)</f>
        <v>1</v>
      </c>
    </row>
    <row r="117" spans="1:18" x14ac:dyDescent="0.25">
      <c r="A117" s="148" t="s">
        <v>499</v>
      </c>
      <c r="B117" s="148"/>
      <c r="C117" s="148"/>
      <c r="D117" s="148" t="s">
        <v>500</v>
      </c>
      <c r="E117" s="148"/>
      <c r="F117" s="149"/>
      <c r="G117" s="153">
        <v>2872.01</v>
      </c>
      <c r="I117" s="157"/>
      <c r="J117" s="157"/>
      <c r="K117" s="157"/>
      <c r="L117" s="157"/>
      <c r="M117" s="157"/>
      <c r="N117" s="157"/>
      <c r="O117" s="157"/>
      <c r="P117" s="116"/>
      <c r="Q117" s="116"/>
    </row>
    <row r="118" spans="1:18" x14ac:dyDescent="0.25">
      <c r="A118" s="148" t="s">
        <v>501</v>
      </c>
      <c r="B118" s="148"/>
      <c r="C118" s="148"/>
      <c r="D118" s="148" t="s">
        <v>502</v>
      </c>
      <c r="E118" s="148"/>
      <c r="F118" s="149"/>
      <c r="G118" s="153">
        <v>383.76</v>
      </c>
      <c r="I118" s="157"/>
      <c r="J118" s="157"/>
      <c r="K118" s="157"/>
      <c r="L118" s="157"/>
      <c r="M118" s="157"/>
      <c r="N118" s="157"/>
      <c r="O118" s="157"/>
      <c r="P118" s="116"/>
      <c r="Q118" s="116"/>
    </row>
    <row r="119" spans="1:18" ht="63.75" x14ac:dyDescent="0.25">
      <c r="A119" s="150" t="s">
        <v>503</v>
      </c>
      <c r="B119" s="151" t="s">
        <v>504</v>
      </c>
      <c r="C119" s="150" t="s">
        <v>125</v>
      </c>
      <c r="D119" s="150" t="s">
        <v>505</v>
      </c>
      <c r="E119" s="152" t="s">
        <v>365</v>
      </c>
      <c r="F119" s="151">
        <v>10.27</v>
      </c>
      <c r="G119" s="154">
        <v>68.8</v>
      </c>
      <c r="H119" s="158">
        <f>G119/$G$116</f>
        <v>6.584178773468936E-4</v>
      </c>
      <c r="I119" s="157"/>
      <c r="J119" s="157"/>
      <c r="K119" s="159">
        <f>H119</f>
        <v>6.584178773468936E-4</v>
      </c>
      <c r="L119" s="157"/>
      <c r="M119" s="157"/>
      <c r="N119" s="157"/>
      <c r="O119" s="157"/>
      <c r="P119" s="116"/>
      <c r="Q119" s="116"/>
    </row>
    <row r="120" spans="1:18" ht="25.5" x14ac:dyDescent="0.25">
      <c r="A120" s="150" t="s">
        <v>506</v>
      </c>
      <c r="B120" s="151" t="s">
        <v>417</v>
      </c>
      <c r="C120" s="150" t="s">
        <v>125</v>
      </c>
      <c r="D120" s="150" t="s">
        <v>418</v>
      </c>
      <c r="E120" s="152" t="s">
        <v>365</v>
      </c>
      <c r="F120" s="151">
        <v>10.18</v>
      </c>
      <c r="G120" s="154">
        <v>314.95999999999998</v>
      </c>
      <c r="H120" s="158">
        <f>G120/$G$116</f>
        <v>3.0141757943194418E-3</v>
      </c>
      <c r="I120" s="157"/>
      <c r="J120" s="157"/>
      <c r="K120" s="159">
        <f>H120</f>
        <v>3.0141757943194418E-3</v>
      </c>
      <c r="L120" s="157"/>
      <c r="M120" s="157"/>
      <c r="N120" s="157"/>
      <c r="O120" s="157"/>
      <c r="P120" s="116"/>
      <c r="Q120" s="116"/>
    </row>
    <row r="121" spans="1:18" x14ac:dyDescent="0.25">
      <c r="A121" s="148" t="s">
        <v>507</v>
      </c>
      <c r="B121" s="148"/>
      <c r="C121" s="148"/>
      <c r="D121" s="148" t="s">
        <v>508</v>
      </c>
      <c r="E121" s="148"/>
      <c r="F121" s="149"/>
      <c r="G121" s="153">
        <v>2488.25</v>
      </c>
      <c r="H121" s="161">
        <f>G121/G116</f>
        <v>2.3812620396924538E-2</v>
      </c>
      <c r="I121" s="157"/>
      <c r="J121" s="157"/>
      <c r="K121" s="168">
        <f>H121/2</f>
        <v>1.1906310198462269E-2</v>
      </c>
      <c r="L121" s="157"/>
      <c r="M121" s="157"/>
      <c r="N121" s="168">
        <f>H121/2</f>
        <v>1.1906310198462269E-2</v>
      </c>
      <c r="O121" s="157"/>
      <c r="P121" s="116"/>
      <c r="Q121" s="116"/>
    </row>
    <row r="122" spans="1:18" ht="25.5" hidden="1" x14ac:dyDescent="0.25">
      <c r="A122" s="150" t="s">
        <v>509</v>
      </c>
      <c r="B122" s="151" t="s">
        <v>510</v>
      </c>
      <c r="C122" s="150" t="s">
        <v>125</v>
      </c>
      <c r="D122" s="150" t="s">
        <v>511</v>
      </c>
      <c r="E122" s="152" t="s">
        <v>258</v>
      </c>
      <c r="F122" s="151">
        <v>5</v>
      </c>
      <c r="G122" s="154">
        <v>360.65</v>
      </c>
      <c r="H122" s="165">
        <f>G122/$G$116</f>
        <v>3.4514303410633313E-3</v>
      </c>
      <c r="I122" s="157"/>
      <c r="J122" s="157"/>
      <c r="K122" s="157"/>
      <c r="L122" s="157"/>
      <c r="M122" s="157"/>
      <c r="N122" s="157"/>
      <c r="O122" s="157"/>
      <c r="P122" s="116"/>
      <c r="Q122" s="116"/>
    </row>
    <row r="123" spans="1:18" ht="38.25" hidden="1" x14ac:dyDescent="0.25">
      <c r="A123" s="150" t="s">
        <v>512</v>
      </c>
      <c r="B123" s="151" t="s">
        <v>513</v>
      </c>
      <c r="C123" s="150" t="s">
        <v>125</v>
      </c>
      <c r="D123" s="150" t="s">
        <v>514</v>
      </c>
      <c r="E123" s="152" t="s">
        <v>258</v>
      </c>
      <c r="F123" s="151">
        <v>1</v>
      </c>
      <c r="G123" s="154">
        <v>37.270000000000003</v>
      </c>
      <c r="H123" s="165">
        <f t="shared" ref="H123:H133" si="21">G123/$G$116</f>
        <v>3.5667491698719084E-4</v>
      </c>
      <c r="I123" s="157"/>
      <c r="J123" s="157"/>
      <c r="K123" s="157"/>
      <c r="L123" s="157"/>
      <c r="M123" s="157"/>
      <c r="N123" s="157"/>
      <c r="O123" s="157"/>
      <c r="P123" s="116"/>
      <c r="Q123" s="116"/>
    </row>
    <row r="124" spans="1:18" ht="38.25" hidden="1" x14ac:dyDescent="0.25">
      <c r="A124" s="150" t="s">
        <v>515</v>
      </c>
      <c r="B124" s="151" t="s">
        <v>516</v>
      </c>
      <c r="C124" s="150" t="s">
        <v>125</v>
      </c>
      <c r="D124" s="150" t="s">
        <v>517</v>
      </c>
      <c r="E124" s="152" t="s">
        <v>258</v>
      </c>
      <c r="F124" s="151">
        <v>10</v>
      </c>
      <c r="G124" s="154">
        <v>57.4</v>
      </c>
      <c r="H124" s="165">
        <f t="shared" si="21"/>
        <v>5.4931956627487925E-4</v>
      </c>
      <c r="I124" s="157"/>
      <c r="J124" s="157"/>
      <c r="K124" s="157"/>
      <c r="L124" s="157"/>
      <c r="M124" s="157"/>
      <c r="N124" s="157"/>
      <c r="O124" s="157"/>
      <c r="P124" s="116"/>
      <c r="Q124" s="116"/>
    </row>
    <row r="125" spans="1:18" ht="38.25" hidden="1" x14ac:dyDescent="0.25">
      <c r="A125" s="150" t="s">
        <v>518</v>
      </c>
      <c r="B125" s="151" t="s">
        <v>519</v>
      </c>
      <c r="C125" s="150" t="s">
        <v>125</v>
      </c>
      <c r="D125" s="150" t="s">
        <v>520</v>
      </c>
      <c r="E125" s="152" t="s">
        <v>258</v>
      </c>
      <c r="F125" s="151">
        <v>1</v>
      </c>
      <c r="G125" s="154">
        <v>11.2</v>
      </c>
      <c r="H125" s="165">
        <f t="shared" si="21"/>
        <v>1.0718430561461059E-4</v>
      </c>
      <c r="I125" s="157"/>
      <c r="J125" s="157"/>
      <c r="K125" s="157"/>
      <c r="L125" s="157"/>
      <c r="M125" s="157"/>
      <c r="N125" s="157"/>
      <c r="O125" s="157"/>
      <c r="P125" s="116"/>
      <c r="Q125" s="116"/>
    </row>
    <row r="126" spans="1:18" ht="38.25" hidden="1" x14ac:dyDescent="0.25">
      <c r="A126" s="150" t="s">
        <v>521</v>
      </c>
      <c r="B126" s="151" t="s">
        <v>522</v>
      </c>
      <c r="C126" s="150" t="s">
        <v>125</v>
      </c>
      <c r="D126" s="150" t="s">
        <v>523</v>
      </c>
      <c r="E126" s="152" t="s">
        <v>258</v>
      </c>
      <c r="F126" s="151">
        <v>1</v>
      </c>
      <c r="G126" s="154">
        <v>20.12</v>
      </c>
      <c r="H126" s="165">
        <f t="shared" si="21"/>
        <v>1.9254894901481832E-4</v>
      </c>
      <c r="I126" s="157"/>
      <c r="J126" s="157"/>
      <c r="K126" s="157"/>
      <c r="L126" s="157"/>
      <c r="M126" s="157"/>
      <c r="N126" s="157"/>
      <c r="O126" s="157"/>
      <c r="P126" s="116"/>
      <c r="Q126" s="116"/>
    </row>
    <row r="127" spans="1:18" ht="38.25" hidden="1" x14ac:dyDescent="0.25">
      <c r="A127" s="150" t="s">
        <v>524</v>
      </c>
      <c r="B127" s="151" t="s">
        <v>525</v>
      </c>
      <c r="C127" s="150" t="s">
        <v>125</v>
      </c>
      <c r="D127" s="150" t="s">
        <v>526</v>
      </c>
      <c r="E127" s="152" t="s">
        <v>258</v>
      </c>
      <c r="F127" s="151">
        <v>14</v>
      </c>
      <c r="G127" s="154">
        <v>120.12</v>
      </c>
      <c r="H127" s="165">
        <f t="shared" si="21"/>
        <v>1.1495516777166987E-3</v>
      </c>
      <c r="I127" s="157"/>
      <c r="J127" s="157"/>
      <c r="K127" s="157"/>
      <c r="L127" s="157"/>
      <c r="M127" s="157"/>
      <c r="N127" s="157"/>
      <c r="O127" s="157"/>
      <c r="P127" s="116"/>
      <c r="Q127" s="116"/>
    </row>
    <row r="128" spans="1:18" ht="38.25" hidden="1" x14ac:dyDescent="0.25">
      <c r="A128" s="150" t="s">
        <v>527</v>
      </c>
      <c r="B128" s="151" t="s">
        <v>528</v>
      </c>
      <c r="C128" s="150" t="s">
        <v>125</v>
      </c>
      <c r="D128" s="150" t="s">
        <v>529</v>
      </c>
      <c r="E128" s="152" t="s">
        <v>258</v>
      </c>
      <c r="F128" s="151">
        <v>1</v>
      </c>
      <c r="G128" s="154">
        <v>14.04</v>
      </c>
      <c r="H128" s="165">
        <f t="shared" si="21"/>
        <v>1.3436318310974398E-4</v>
      </c>
      <c r="I128" s="157"/>
      <c r="J128" s="157"/>
      <c r="K128" s="157"/>
      <c r="L128" s="157"/>
      <c r="M128" s="157"/>
      <c r="N128" s="157"/>
      <c r="O128" s="157"/>
      <c r="P128" s="116"/>
      <c r="Q128" s="116"/>
    </row>
    <row r="129" spans="1:17" ht="25.5" hidden="1" x14ac:dyDescent="0.25">
      <c r="A129" s="150" t="s">
        <v>530</v>
      </c>
      <c r="B129" s="151" t="s">
        <v>531</v>
      </c>
      <c r="C129" s="150" t="s">
        <v>125</v>
      </c>
      <c r="D129" s="150" t="s">
        <v>532</v>
      </c>
      <c r="E129" s="152" t="s">
        <v>258</v>
      </c>
      <c r="F129" s="151">
        <v>1</v>
      </c>
      <c r="G129" s="154">
        <v>10.34</v>
      </c>
      <c r="H129" s="165">
        <f t="shared" si="21"/>
        <v>9.8954082147774424E-5</v>
      </c>
      <c r="I129" s="157"/>
      <c r="J129" s="157"/>
      <c r="K129" s="157"/>
      <c r="L129" s="157"/>
      <c r="M129" s="157"/>
      <c r="N129" s="157"/>
      <c r="O129" s="157"/>
      <c r="P129" s="116"/>
      <c r="Q129" s="116"/>
    </row>
    <row r="130" spans="1:17" ht="25.5" hidden="1" x14ac:dyDescent="0.25">
      <c r="A130" s="150" t="s">
        <v>533</v>
      </c>
      <c r="B130" s="151" t="s">
        <v>534</v>
      </c>
      <c r="C130" s="150" t="s">
        <v>125</v>
      </c>
      <c r="D130" s="150" t="s">
        <v>535</v>
      </c>
      <c r="E130" s="152" t="s">
        <v>309</v>
      </c>
      <c r="F130" s="151">
        <v>30.8</v>
      </c>
      <c r="G130" s="154">
        <v>402.24</v>
      </c>
      <c r="H130" s="165">
        <f t="shared" si="21"/>
        <v>3.8494477759304434E-3</v>
      </c>
      <c r="I130" s="157"/>
      <c r="J130" s="157"/>
      <c r="K130" s="157"/>
      <c r="L130" s="157"/>
      <c r="M130" s="157"/>
      <c r="N130" s="157"/>
      <c r="O130" s="157"/>
      <c r="P130" s="116"/>
      <c r="Q130" s="116"/>
    </row>
    <row r="131" spans="1:17" ht="25.5" hidden="1" x14ac:dyDescent="0.25">
      <c r="A131" s="150" t="s">
        <v>536</v>
      </c>
      <c r="B131" s="151" t="s">
        <v>537</v>
      </c>
      <c r="C131" s="150" t="s">
        <v>125</v>
      </c>
      <c r="D131" s="150" t="s">
        <v>538</v>
      </c>
      <c r="E131" s="152" t="s">
        <v>309</v>
      </c>
      <c r="F131" s="151">
        <v>68.5</v>
      </c>
      <c r="G131" s="154">
        <v>1344.65</v>
      </c>
      <c r="H131" s="165">
        <f t="shared" si="21"/>
        <v>1.2868337191489835E-2</v>
      </c>
      <c r="I131" s="157"/>
      <c r="J131" s="157"/>
      <c r="K131" s="157"/>
      <c r="L131" s="157"/>
      <c r="M131" s="157"/>
      <c r="N131" s="157"/>
      <c r="O131" s="157"/>
      <c r="P131" s="116"/>
      <c r="Q131" s="116"/>
    </row>
    <row r="132" spans="1:17" ht="25.5" hidden="1" x14ac:dyDescent="0.25">
      <c r="A132" s="150" t="s">
        <v>539</v>
      </c>
      <c r="B132" s="151" t="s">
        <v>540</v>
      </c>
      <c r="C132" s="150" t="s">
        <v>125</v>
      </c>
      <c r="D132" s="150" t="s">
        <v>541</v>
      </c>
      <c r="E132" s="152" t="s">
        <v>258</v>
      </c>
      <c r="F132" s="151">
        <v>2</v>
      </c>
      <c r="G132" s="154">
        <v>39</v>
      </c>
      <c r="H132" s="165">
        <f t="shared" si="21"/>
        <v>3.732310641937333E-4</v>
      </c>
      <c r="I132" s="157"/>
      <c r="J132" s="157"/>
      <c r="K132" s="157"/>
      <c r="L132" s="157"/>
      <c r="M132" s="157"/>
      <c r="N132" s="157"/>
      <c r="O132" s="157"/>
      <c r="P132" s="116"/>
      <c r="Q132" s="116"/>
    </row>
    <row r="133" spans="1:17" ht="25.5" hidden="1" x14ac:dyDescent="0.25">
      <c r="A133" s="150" t="s">
        <v>542</v>
      </c>
      <c r="B133" s="151" t="s">
        <v>543</v>
      </c>
      <c r="C133" s="150" t="s">
        <v>125</v>
      </c>
      <c r="D133" s="150" t="s">
        <v>544</v>
      </c>
      <c r="E133" s="152" t="s">
        <v>258</v>
      </c>
      <c r="F133" s="151">
        <v>2</v>
      </c>
      <c r="G133" s="154">
        <v>71.22</v>
      </c>
      <c r="H133" s="165">
        <f t="shared" si="21"/>
        <v>6.8157734338147912E-4</v>
      </c>
      <c r="I133" s="157"/>
      <c r="J133" s="157"/>
      <c r="K133" s="157"/>
      <c r="L133" s="157"/>
      <c r="M133" s="157"/>
      <c r="N133" s="157"/>
      <c r="O133" s="157"/>
      <c r="P133" s="116"/>
      <c r="Q133" s="116"/>
    </row>
    <row r="134" spans="1:17" x14ac:dyDescent="0.25">
      <c r="A134" s="148" t="s">
        <v>545</v>
      </c>
      <c r="B134" s="148"/>
      <c r="C134" s="148"/>
      <c r="D134" s="148" t="s">
        <v>546</v>
      </c>
      <c r="E134" s="148"/>
      <c r="F134" s="149"/>
      <c r="G134" s="153">
        <v>11930.23</v>
      </c>
      <c r="I134" s="157"/>
      <c r="J134" s="157"/>
      <c r="K134" s="157"/>
      <c r="L134" s="157"/>
      <c r="M134" s="157"/>
      <c r="N134" s="157"/>
      <c r="O134" s="157"/>
      <c r="P134" s="116"/>
      <c r="Q134" s="116"/>
    </row>
    <row r="135" spans="1:17" x14ac:dyDescent="0.25">
      <c r="A135" s="148" t="s">
        <v>547</v>
      </c>
      <c r="B135" s="148"/>
      <c r="C135" s="148"/>
      <c r="D135" s="148" t="s">
        <v>502</v>
      </c>
      <c r="E135" s="148"/>
      <c r="F135" s="149"/>
      <c r="G135" s="153">
        <v>1573.25</v>
      </c>
      <c r="I135" s="157"/>
      <c r="J135" s="157"/>
      <c r="K135" s="157"/>
      <c r="L135" s="157"/>
      <c r="M135" s="157"/>
      <c r="N135" s="157"/>
      <c r="O135" s="157"/>
      <c r="P135" s="116"/>
      <c r="Q135" s="116"/>
    </row>
    <row r="136" spans="1:17" ht="38.25" x14ac:dyDescent="0.25">
      <c r="A136" s="150" t="s">
        <v>548</v>
      </c>
      <c r="B136" s="151" t="s">
        <v>549</v>
      </c>
      <c r="C136" s="150" t="s">
        <v>125</v>
      </c>
      <c r="D136" s="150" t="s">
        <v>550</v>
      </c>
      <c r="E136" s="152" t="s">
        <v>309</v>
      </c>
      <c r="F136" s="151">
        <v>62.78</v>
      </c>
      <c r="G136" s="154">
        <v>434.43</v>
      </c>
      <c r="H136" s="165">
        <f t="shared" ref="H136:H138" si="22">G136/$G$116</f>
        <v>4.1575069542995786E-3</v>
      </c>
      <c r="I136" s="157"/>
      <c r="J136" s="157"/>
      <c r="K136" s="157"/>
      <c r="L136" s="157"/>
      <c r="M136" s="157"/>
      <c r="N136" s="167">
        <f>H136</f>
        <v>4.1575069542995786E-3</v>
      </c>
      <c r="P136" s="116"/>
      <c r="Q136" s="116"/>
    </row>
    <row r="137" spans="1:17" ht="38.25" x14ac:dyDescent="0.25">
      <c r="A137" s="150" t="s">
        <v>551</v>
      </c>
      <c r="B137" s="151" t="s">
        <v>552</v>
      </c>
      <c r="C137" s="150" t="s">
        <v>125</v>
      </c>
      <c r="D137" s="150" t="s">
        <v>553</v>
      </c>
      <c r="E137" s="152" t="s">
        <v>309</v>
      </c>
      <c r="F137" s="151">
        <v>62.78</v>
      </c>
      <c r="G137" s="154">
        <v>1138.82</v>
      </c>
      <c r="H137" s="165">
        <f t="shared" si="22"/>
        <v>1.0898538475002753E-2</v>
      </c>
      <c r="I137" s="157"/>
      <c r="J137" s="157"/>
      <c r="K137" s="157"/>
      <c r="L137" s="157"/>
      <c r="M137" s="157"/>
      <c r="N137" s="167">
        <f>H137</f>
        <v>1.0898538475002753E-2</v>
      </c>
      <c r="P137" s="116"/>
      <c r="Q137" s="116"/>
    </row>
    <row r="138" spans="1:17" x14ac:dyDescent="0.25">
      <c r="A138" s="148" t="s">
        <v>554</v>
      </c>
      <c r="B138" s="148"/>
      <c r="C138" s="148"/>
      <c r="D138" s="148" t="s">
        <v>508</v>
      </c>
      <c r="E138" s="148"/>
      <c r="F138" s="149"/>
      <c r="G138" s="153">
        <v>10356.98</v>
      </c>
      <c r="H138" s="165">
        <f t="shared" si="22"/>
        <v>9.9116581211108001E-2</v>
      </c>
      <c r="I138" s="157"/>
      <c r="J138" s="157"/>
      <c r="K138" s="157"/>
      <c r="L138" s="157"/>
      <c r="M138" s="157"/>
      <c r="N138" s="167">
        <f>H138</f>
        <v>9.9116581211108001E-2</v>
      </c>
      <c r="P138" s="116"/>
      <c r="Q138" s="116"/>
    </row>
    <row r="139" spans="1:17" ht="25.5" hidden="1" x14ac:dyDescent="0.25">
      <c r="A139" s="150" t="s">
        <v>555</v>
      </c>
      <c r="B139" s="151" t="s">
        <v>556</v>
      </c>
      <c r="C139" s="150" t="s">
        <v>125</v>
      </c>
      <c r="D139" s="150" t="s">
        <v>557</v>
      </c>
      <c r="E139" s="152" t="s">
        <v>258</v>
      </c>
      <c r="F139" s="151">
        <v>6</v>
      </c>
      <c r="G139" s="154">
        <v>747.3</v>
      </c>
      <c r="H139" s="165">
        <f t="shared" ref="H139:H174" si="23">G139/$G$116</f>
        <v>7.1516813915891509E-3</v>
      </c>
      <c r="I139" s="157"/>
      <c r="J139" s="157"/>
      <c r="K139" s="157"/>
      <c r="L139" s="157"/>
      <c r="M139" s="157"/>
      <c r="N139" s="157"/>
      <c r="P139" s="116"/>
      <c r="Q139" s="116"/>
    </row>
    <row r="140" spans="1:17" ht="38.25" hidden="1" x14ac:dyDescent="0.25">
      <c r="A140" s="150" t="s">
        <v>558</v>
      </c>
      <c r="B140" s="151" t="s">
        <v>559</v>
      </c>
      <c r="C140" s="150" t="s">
        <v>125</v>
      </c>
      <c r="D140" s="150" t="s">
        <v>560</v>
      </c>
      <c r="E140" s="152" t="s">
        <v>258</v>
      </c>
      <c r="F140" s="151">
        <v>5</v>
      </c>
      <c r="G140" s="154">
        <v>674.85</v>
      </c>
      <c r="H140" s="165">
        <f t="shared" si="23"/>
        <v>6.4583329146446393E-3</v>
      </c>
      <c r="I140" s="157"/>
      <c r="J140" s="157"/>
      <c r="K140" s="157"/>
      <c r="L140" s="157"/>
      <c r="M140" s="157"/>
      <c r="N140" s="157"/>
      <c r="P140" s="116"/>
      <c r="Q140" s="116"/>
    </row>
    <row r="141" spans="1:17" ht="38.25" hidden="1" x14ac:dyDescent="0.25">
      <c r="A141" s="150" t="s">
        <v>561</v>
      </c>
      <c r="B141" s="151" t="s">
        <v>562</v>
      </c>
      <c r="C141" s="150" t="s">
        <v>125</v>
      </c>
      <c r="D141" s="150" t="s">
        <v>563</v>
      </c>
      <c r="E141" s="152" t="s">
        <v>258</v>
      </c>
      <c r="F141" s="151">
        <v>9</v>
      </c>
      <c r="G141" s="154">
        <v>997.38</v>
      </c>
      <c r="H141" s="165">
        <f t="shared" si="23"/>
        <v>9.5449538155268146E-3</v>
      </c>
      <c r="I141" s="157"/>
      <c r="J141" s="157"/>
      <c r="K141" s="157"/>
      <c r="L141" s="157"/>
      <c r="M141" s="157"/>
      <c r="N141" s="157"/>
      <c r="P141" s="116"/>
      <c r="Q141" s="116"/>
    </row>
    <row r="142" spans="1:17" ht="38.25" hidden="1" x14ac:dyDescent="0.25">
      <c r="A142" s="150" t="s">
        <v>564</v>
      </c>
      <c r="B142" s="151" t="s">
        <v>565</v>
      </c>
      <c r="C142" s="150" t="s">
        <v>125</v>
      </c>
      <c r="D142" s="150" t="s">
        <v>566</v>
      </c>
      <c r="E142" s="152" t="s">
        <v>258</v>
      </c>
      <c r="F142" s="151">
        <v>7</v>
      </c>
      <c r="G142" s="154">
        <v>737.17</v>
      </c>
      <c r="H142" s="165">
        <f t="shared" si="23"/>
        <v>7.0547370151716506E-3</v>
      </c>
      <c r="I142" s="157"/>
      <c r="J142" s="157"/>
      <c r="K142" s="157"/>
      <c r="L142" s="157"/>
      <c r="M142" s="157"/>
      <c r="N142" s="157"/>
      <c r="P142" s="116"/>
      <c r="Q142" s="116"/>
    </row>
    <row r="143" spans="1:17" ht="38.25" hidden="1" x14ac:dyDescent="0.25">
      <c r="A143" s="150" t="s">
        <v>567</v>
      </c>
      <c r="B143" s="151" t="s">
        <v>568</v>
      </c>
      <c r="C143" s="150" t="s">
        <v>125</v>
      </c>
      <c r="D143" s="150" t="s">
        <v>569</v>
      </c>
      <c r="E143" s="152" t="s">
        <v>258</v>
      </c>
      <c r="F143" s="151">
        <v>2</v>
      </c>
      <c r="G143" s="154">
        <v>25.02</v>
      </c>
      <c r="H143" s="165">
        <f t="shared" si="23"/>
        <v>2.3944208272121044E-4</v>
      </c>
      <c r="I143" s="157"/>
      <c r="J143" s="157"/>
      <c r="K143" s="157"/>
      <c r="L143" s="157"/>
      <c r="M143" s="157"/>
      <c r="N143" s="157"/>
      <c r="P143" s="116"/>
      <c r="Q143" s="116"/>
    </row>
    <row r="144" spans="1:17" ht="25.5" hidden="1" x14ac:dyDescent="0.25">
      <c r="A144" s="150" t="s">
        <v>570</v>
      </c>
      <c r="B144" s="151" t="s">
        <v>571</v>
      </c>
      <c r="C144" s="150" t="s">
        <v>125</v>
      </c>
      <c r="D144" s="150" t="s">
        <v>572</v>
      </c>
      <c r="E144" s="152" t="s">
        <v>309</v>
      </c>
      <c r="F144" s="151">
        <v>1.8</v>
      </c>
      <c r="G144" s="154">
        <v>63.84</v>
      </c>
      <c r="H144" s="165">
        <f t="shared" si="23"/>
        <v>6.1095054200328044E-4</v>
      </c>
      <c r="I144" s="157"/>
      <c r="J144" s="157"/>
      <c r="K144" s="157"/>
      <c r="L144" s="157"/>
      <c r="M144" s="157"/>
      <c r="N144" s="157"/>
      <c r="P144" s="116"/>
      <c r="Q144" s="116"/>
    </row>
    <row r="145" spans="1:17" ht="38.25" hidden="1" x14ac:dyDescent="0.25">
      <c r="A145" s="150" t="s">
        <v>573</v>
      </c>
      <c r="B145" s="151" t="s">
        <v>574</v>
      </c>
      <c r="C145" s="150" t="s">
        <v>125</v>
      </c>
      <c r="D145" s="150" t="s">
        <v>575</v>
      </c>
      <c r="E145" s="152" t="s">
        <v>258</v>
      </c>
      <c r="F145" s="151">
        <v>6</v>
      </c>
      <c r="G145" s="154">
        <v>50.16</v>
      </c>
      <c r="H145" s="165">
        <f t="shared" si="23"/>
        <v>4.8003256871686313E-4</v>
      </c>
      <c r="I145" s="157"/>
      <c r="J145" s="157"/>
      <c r="K145" s="157"/>
      <c r="L145" s="157"/>
      <c r="M145" s="157"/>
      <c r="N145" s="157"/>
      <c r="P145" s="116"/>
      <c r="Q145" s="116"/>
    </row>
    <row r="146" spans="1:17" ht="38.25" hidden="1" x14ac:dyDescent="0.25">
      <c r="A146" s="150" t="s">
        <v>576</v>
      </c>
      <c r="B146" s="151" t="s">
        <v>577</v>
      </c>
      <c r="C146" s="150" t="s">
        <v>256</v>
      </c>
      <c r="D146" s="150" t="s">
        <v>578</v>
      </c>
      <c r="E146" s="152" t="s">
        <v>258</v>
      </c>
      <c r="F146" s="151">
        <v>2</v>
      </c>
      <c r="G146" s="154">
        <v>50.78</v>
      </c>
      <c r="H146" s="165">
        <f t="shared" si="23"/>
        <v>4.8596598563481485E-4</v>
      </c>
      <c r="I146" s="157"/>
      <c r="J146" s="157"/>
      <c r="K146" s="157"/>
      <c r="L146" s="157"/>
      <c r="M146" s="157"/>
      <c r="N146" s="157"/>
      <c r="P146" s="116"/>
      <c r="Q146" s="116"/>
    </row>
    <row r="147" spans="1:17" ht="38.25" hidden="1" x14ac:dyDescent="0.25">
      <c r="A147" s="150" t="s">
        <v>579</v>
      </c>
      <c r="B147" s="151" t="s">
        <v>580</v>
      </c>
      <c r="C147" s="150" t="s">
        <v>125</v>
      </c>
      <c r="D147" s="150" t="s">
        <v>581</v>
      </c>
      <c r="E147" s="152" t="s">
        <v>258</v>
      </c>
      <c r="F147" s="151">
        <v>24</v>
      </c>
      <c r="G147" s="154">
        <v>185.76</v>
      </c>
      <c r="H147" s="165">
        <f t="shared" si="23"/>
        <v>1.7777282688366128E-3</v>
      </c>
      <c r="I147" s="157"/>
      <c r="J147" s="157"/>
      <c r="K147" s="157"/>
      <c r="L147" s="157"/>
      <c r="M147" s="157"/>
      <c r="N147" s="157"/>
      <c r="P147" s="116"/>
      <c r="Q147" s="116"/>
    </row>
    <row r="148" spans="1:17" ht="38.25" hidden="1" x14ac:dyDescent="0.25">
      <c r="A148" s="150" t="s">
        <v>582</v>
      </c>
      <c r="B148" s="151" t="s">
        <v>583</v>
      </c>
      <c r="C148" s="150" t="s">
        <v>125</v>
      </c>
      <c r="D148" s="150" t="s">
        <v>584</v>
      </c>
      <c r="E148" s="152" t="s">
        <v>258</v>
      </c>
      <c r="F148" s="151">
        <v>10</v>
      </c>
      <c r="G148" s="154">
        <v>93.1</v>
      </c>
      <c r="H148" s="165">
        <f t="shared" si="23"/>
        <v>8.9096954042145056E-4</v>
      </c>
      <c r="I148" s="157"/>
      <c r="J148" s="157"/>
      <c r="K148" s="157"/>
      <c r="L148" s="157"/>
      <c r="M148" s="157"/>
      <c r="N148" s="157"/>
      <c r="P148" s="116"/>
      <c r="Q148" s="116"/>
    </row>
    <row r="149" spans="1:17" ht="38.25" hidden="1" x14ac:dyDescent="0.25">
      <c r="A149" s="150" t="s">
        <v>585</v>
      </c>
      <c r="B149" s="151" t="s">
        <v>586</v>
      </c>
      <c r="C149" s="150" t="s">
        <v>125</v>
      </c>
      <c r="D149" s="150" t="s">
        <v>587</v>
      </c>
      <c r="E149" s="152" t="s">
        <v>258</v>
      </c>
      <c r="F149" s="151">
        <v>12</v>
      </c>
      <c r="G149" s="154">
        <v>141.6</v>
      </c>
      <c r="H149" s="165">
        <f t="shared" si="23"/>
        <v>1.3551158638418625E-3</v>
      </c>
      <c r="I149" s="157"/>
      <c r="J149" s="157"/>
      <c r="K149" s="157"/>
      <c r="L149" s="157"/>
      <c r="M149" s="157"/>
      <c r="N149" s="157"/>
      <c r="P149" s="116"/>
      <c r="Q149" s="116"/>
    </row>
    <row r="150" spans="1:17" ht="38.25" hidden="1" x14ac:dyDescent="0.25">
      <c r="A150" s="150" t="s">
        <v>588</v>
      </c>
      <c r="B150" s="151" t="s">
        <v>589</v>
      </c>
      <c r="C150" s="150" t="s">
        <v>125</v>
      </c>
      <c r="D150" s="150" t="s">
        <v>590</v>
      </c>
      <c r="E150" s="152" t="s">
        <v>258</v>
      </c>
      <c r="F150" s="151">
        <v>6</v>
      </c>
      <c r="G150" s="154">
        <v>55.26</v>
      </c>
      <c r="H150" s="165">
        <f t="shared" si="23"/>
        <v>5.2883970788065906E-4</v>
      </c>
      <c r="I150" s="157"/>
      <c r="J150" s="157"/>
      <c r="K150" s="157"/>
      <c r="L150" s="157"/>
      <c r="M150" s="157"/>
      <c r="N150" s="157"/>
      <c r="P150" s="116"/>
      <c r="Q150" s="116"/>
    </row>
    <row r="151" spans="1:17" ht="38.25" hidden="1" x14ac:dyDescent="0.25">
      <c r="A151" s="150" t="s">
        <v>591</v>
      </c>
      <c r="B151" s="151" t="s">
        <v>592</v>
      </c>
      <c r="C151" s="150" t="s">
        <v>125</v>
      </c>
      <c r="D151" s="150" t="s">
        <v>593</v>
      </c>
      <c r="E151" s="152" t="s">
        <v>258</v>
      </c>
      <c r="F151" s="151">
        <v>1</v>
      </c>
      <c r="G151" s="154">
        <v>10.34</v>
      </c>
      <c r="H151" s="165">
        <f t="shared" si="23"/>
        <v>9.8954082147774424E-5</v>
      </c>
      <c r="I151" s="157"/>
      <c r="J151" s="157"/>
      <c r="K151" s="157"/>
      <c r="L151" s="157"/>
      <c r="M151" s="157"/>
      <c r="N151" s="157"/>
      <c r="P151" s="116"/>
      <c r="Q151" s="116"/>
    </row>
    <row r="152" spans="1:17" ht="38.25" hidden="1" x14ac:dyDescent="0.25">
      <c r="A152" s="150" t="s">
        <v>594</v>
      </c>
      <c r="B152" s="151" t="s">
        <v>595</v>
      </c>
      <c r="C152" s="150" t="s">
        <v>125</v>
      </c>
      <c r="D152" s="150" t="s">
        <v>596</v>
      </c>
      <c r="E152" s="152" t="s">
        <v>258</v>
      </c>
      <c r="F152" s="151">
        <v>1</v>
      </c>
      <c r="G152" s="154">
        <v>12.35</v>
      </c>
      <c r="H152" s="165">
        <f t="shared" si="23"/>
        <v>1.1818983699468221E-4</v>
      </c>
      <c r="I152" s="157"/>
      <c r="J152" s="157"/>
      <c r="K152" s="157"/>
      <c r="L152" s="157"/>
      <c r="M152" s="157"/>
      <c r="N152" s="157"/>
      <c r="P152" s="116"/>
      <c r="Q152" s="116"/>
    </row>
    <row r="153" spans="1:17" ht="38.25" hidden="1" x14ac:dyDescent="0.25">
      <c r="A153" s="150" t="s">
        <v>597</v>
      </c>
      <c r="B153" s="151" t="s">
        <v>598</v>
      </c>
      <c r="C153" s="150" t="s">
        <v>125</v>
      </c>
      <c r="D153" s="150" t="s">
        <v>599</v>
      </c>
      <c r="E153" s="152" t="s">
        <v>258</v>
      </c>
      <c r="F153" s="151">
        <v>2</v>
      </c>
      <c r="G153" s="154">
        <v>26.82</v>
      </c>
      <c r="H153" s="165">
        <f t="shared" si="23"/>
        <v>2.5666813183784429E-4</v>
      </c>
      <c r="I153" s="157"/>
      <c r="J153" s="157"/>
      <c r="K153" s="157"/>
      <c r="L153" s="157"/>
      <c r="M153" s="157"/>
      <c r="N153" s="157"/>
      <c r="P153" s="116"/>
      <c r="Q153" s="116"/>
    </row>
    <row r="154" spans="1:17" ht="38.25" hidden="1" x14ac:dyDescent="0.25">
      <c r="A154" s="150" t="s">
        <v>600</v>
      </c>
      <c r="B154" s="151" t="s">
        <v>601</v>
      </c>
      <c r="C154" s="150" t="s">
        <v>125</v>
      </c>
      <c r="D154" s="150" t="s">
        <v>602</v>
      </c>
      <c r="E154" s="152" t="s">
        <v>258</v>
      </c>
      <c r="F154" s="151">
        <v>38</v>
      </c>
      <c r="G154" s="154">
        <v>429.4</v>
      </c>
      <c r="H154" s="165">
        <f t="shared" si="23"/>
        <v>4.1093697170458739E-3</v>
      </c>
      <c r="I154" s="157"/>
      <c r="J154" s="157"/>
      <c r="K154" s="157"/>
      <c r="L154" s="157"/>
      <c r="M154" s="157"/>
      <c r="N154" s="157"/>
      <c r="P154" s="116"/>
      <c r="Q154" s="116"/>
    </row>
    <row r="155" spans="1:17" ht="38.25" hidden="1" x14ac:dyDescent="0.25">
      <c r="A155" s="150" t="s">
        <v>603</v>
      </c>
      <c r="B155" s="151" t="s">
        <v>604</v>
      </c>
      <c r="C155" s="150" t="s">
        <v>125</v>
      </c>
      <c r="D155" s="150" t="s">
        <v>605</v>
      </c>
      <c r="E155" s="152" t="s">
        <v>258</v>
      </c>
      <c r="F155" s="151">
        <v>15</v>
      </c>
      <c r="G155" s="154">
        <v>228.15</v>
      </c>
      <c r="H155" s="165">
        <f t="shared" si="23"/>
        <v>2.1834017255333402E-3</v>
      </c>
      <c r="I155" s="157"/>
      <c r="J155" s="157"/>
      <c r="K155" s="157"/>
      <c r="L155" s="157"/>
      <c r="M155" s="157"/>
      <c r="N155" s="157"/>
      <c r="P155" s="116"/>
      <c r="Q155" s="116"/>
    </row>
    <row r="156" spans="1:17" ht="38.25" hidden="1" x14ac:dyDescent="0.25">
      <c r="A156" s="150" t="s">
        <v>606</v>
      </c>
      <c r="B156" s="151" t="s">
        <v>607</v>
      </c>
      <c r="C156" s="150" t="s">
        <v>125</v>
      </c>
      <c r="D156" s="150" t="s">
        <v>608</v>
      </c>
      <c r="E156" s="152" t="s">
        <v>258</v>
      </c>
      <c r="F156" s="151">
        <v>10</v>
      </c>
      <c r="G156" s="154">
        <v>165.6</v>
      </c>
      <c r="H156" s="165">
        <f t="shared" si="23"/>
        <v>1.5847965187303138E-3</v>
      </c>
      <c r="I156" s="157"/>
      <c r="J156" s="157"/>
      <c r="K156" s="157"/>
      <c r="L156" s="157"/>
      <c r="M156" s="157"/>
      <c r="N156" s="157"/>
      <c r="P156" s="116"/>
      <c r="Q156" s="116"/>
    </row>
    <row r="157" spans="1:17" ht="38.25" hidden="1" x14ac:dyDescent="0.25">
      <c r="A157" s="150" t="s">
        <v>609</v>
      </c>
      <c r="B157" s="151" t="s">
        <v>610</v>
      </c>
      <c r="C157" s="150" t="s">
        <v>125</v>
      </c>
      <c r="D157" s="150" t="s">
        <v>611</v>
      </c>
      <c r="E157" s="152" t="s">
        <v>258</v>
      </c>
      <c r="F157" s="151">
        <v>1</v>
      </c>
      <c r="G157" s="154">
        <v>15.73</v>
      </c>
      <c r="H157" s="165">
        <f t="shared" si="23"/>
        <v>1.5053652922480577E-4</v>
      </c>
      <c r="I157" s="157"/>
      <c r="J157" s="157"/>
      <c r="K157" s="157"/>
      <c r="L157" s="157"/>
      <c r="M157" s="157"/>
      <c r="N157" s="157"/>
      <c r="P157" s="116"/>
      <c r="Q157" s="116"/>
    </row>
    <row r="158" spans="1:17" ht="25.5" hidden="1" x14ac:dyDescent="0.25">
      <c r="A158" s="150" t="s">
        <v>612</v>
      </c>
      <c r="B158" s="151" t="s">
        <v>613</v>
      </c>
      <c r="C158" s="150" t="s">
        <v>125</v>
      </c>
      <c r="D158" s="150" t="s">
        <v>614</v>
      </c>
      <c r="E158" s="152" t="s">
        <v>258</v>
      </c>
      <c r="F158" s="151">
        <v>6</v>
      </c>
      <c r="G158" s="154">
        <v>49.5</v>
      </c>
      <c r="H158" s="165">
        <f t="shared" si="23"/>
        <v>4.7371635070743076E-4</v>
      </c>
      <c r="I158" s="157"/>
      <c r="J158" s="157"/>
      <c r="K158" s="157"/>
      <c r="L158" s="157"/>
      <c r="M158" s="157"/>
      <c r="N158" s="157"/>
      <c r="P158" s="116"/>
      <c r="Q158" s="116"/>
    </row>
    <row r="159" spans="1:17" ht="25.5" hidden="1" x14ac:dyDescent="0.25">
      <c r="A159" s="150" t="s">
        <v>615</v>
      </c>
      <c r="B159" s="151" t="s">
        <v>616</v>
      </c>
      <c r="C159" s="150" t="s">
        <v>125</v>
      </c>
      <c r="D159" s="150" t="s">
        <v>617</v>
      </c>
      <c r="E159" s="152" t="s">
        <v>258</v>
      </c>
      <c r="F159" s="151">
        <v>3</v>
      </c>
      <c r="G159" s="154">
        <v>33.18</v>
      </c>
      <c r="H159" s="165">
        <f t="shared" si="23"/>
        <v>3.1753350538328388E-4</v>
      </c>
      <c r="I159" s="157"/>
      <c r="J159" s="157"/>
      <c r="K159" s="157"/>
      <c r="L159" s="157"/>
      <c r="M159" s="157"/>
      <c r="N159" s="157"/>
      <c r="P159" s="116"/>
      <c r="Q159" s="116"/>
    </row>
    <row r="160" spans="1:17" ht="25.5" hidden="1" x14ac:dyDescent="0.25">
      <c r="A160" s="150" t="s">
        <v>618</v>
      </c>
      <c r="B160" s="151" t="s">
        <v>619</v>
      </c>
      <c r="C160" s="150" t="s">
        <v>125</v>
      </c>
      <c r="D160" s="150" t="s">
        <v>620</v>
      </c>
      <c r="E160" s="152" t="s">
        <v>258</v>
      </c>
      <c r="F160" s="151">
        <v>1</v>
      </c>
      <c r="G160" s="154">
        <v>13.06</v>
      </c>
      <c r="H160" s="165">
        <f t="shared" si="23"/>
        <v>1.2498455636846556E-4</v>
      </c>
      <c r="I160" s="157"/>
      <c r="J160" s="157"/>
      <c r="K160" s="157"/>
      <c r="L160" s="157"/>
      <c r="M160" s="157"/>
      <c r="N160" s="157"/>
      <c r="P160" s="116"/>
      <c r="Q160" s="116"/>
    </row>
    <row r="161" spans="1:17" ht="25.5" hidden="1" x14ac:dyDescent="0.25">
      <c r="A161" s="150" t="s">
        <v>621</v>
      </c>
      <c r="B161" s="151" t="s">
        <v>622</v>
      </c>
      <c r="C161" s="150" t="s">
        <v>125</v>
      </c>
      <c r="D161" s="150" t="s">
        <v>623</v>
      </c>
      <c r="E161" s="152" t="s">
        <v>309</v>
      </c>
      <c r="F161" s="151">
        <v>12.89</v>
      </c>
      <c r="G161" s="154">
        <v>182.78</v>
      </c>
      <c r="H161" s="165">
        <f t="shared" si="23"/>
        <v>1.7492095875212969E-3</v>
      </c>
      <c r="I161" s="157"/>
      <c r="J161" s="157"/>
      <c r="K161" s="157"/>
      <c r="L161" s="157"/>
      <c r="M161" s="157"/>
      <c r="N161" s="157"/>
      <c r="P161" s="116"/>
      <c r="Q161" s="116"/>
    </row>
    <row r="162" spans="1:17" ht="25.5" hidden="1" x14ac:dyDescent="0.25">
      <c r="A162" s="150" t="s">
        <v>624</v>
      </c>
      <c r="B162" s="151" t="s">
        <v>625</v>
      </c>
      <c r="C162" s="150" t="s">
        <v>125</v>
      </c>
      <c r="D162" s="150" t="s">
        <v>626</v>
      </c>
      <c r="E162" s="152" t="s">
        <v>309</v>
      </c>
      <c r="F162" s="151">
        <v>51.21</v>
      </c>
      <c r="G162" s="154">
        <v>1431.31</v>
      </c>
      <c r="H162" s="165">
        <f t="shared" si="23"/>
        <v>1.3697675756182883E-2</v>
      </c>
      <c r="I162" s="157"/>
      <c r="J162" s="157"/>
      <c r="K162" s="157"/>
      <c r="L162" s="157"/>
      <c r="M162" s="157"/>
      <c r="N162" s="157"/>
      <c r="P162" s="116"/>
      <c r="Q162" s="116"/>
    </row>
    <row r="163" spans="1:17" ht="25.5" hidden="1" x14ac:dyDescent="0.25">
      <c r="A163" s="150" t="s">
        <v>627</v>
      </c>
      <c r="B163" s="151" t="s">
        <v>628</v>
      </c>
      <c r="C163" s="150" t="s">
        <v>125</v>
      </c>
      <c r="D163" s="150" t="s">
        <v>629</v>
      </c>
      <c r="E163" s="152" t="s">
        <v>309</v>
      </c>
      <c r="F163" s="151">
        <v>18.53</v>
      </c>
      <c r="G163" s="154">
        <v>390.24</v>
      </c>
      <c r="H163" s="165">
        <f t="shared" si="23"/>
        <v>3.7346074484862178E-3</v>
      </c>
      <c r="I163" s="157"/>
      <c r="J163" s="157"/>
      <c r="K163" s="157"/>
      <c r="L163" s="157"/>
      <c r="M163" s="157"/>
      <c r="N163" s="157"/>
      <c r="P163" s="116"/>
      <c r="Q163" s="116"/>
    </row>
    <row r="164" spans="1:17" ht="25.5" hidden="1" x14ac:dyDescent="0.25">
      <c r="A164" s="150" t="s">
        <v>630</v>
      </c>
      <c r="B164" s="151" t="s">
        <v>631</v>
      </c>
      <c r="C164" s="150" t="s">
        <v>125</v>
      </c>
      <c r="D164" s="150" t="s">
        <v>632</v>
      </c>
      <c r="E164" s="152" t="s">
        <v>309</v>
      </c>
      <c r="F164" s="151">
        <v>11.57</v>
      </c>
      <c r="G164" s="154">
        <v>433.75</v>
      </c>
      <c r="H164" s="165">
        <f t="shared" si="23"/>
        <v>4.1509993357444061E-3</v>
      </c>
      <c r="I164" s="157"/>
      <c r="J164" s="157"/>
      <c r="K164" s="157"/>
      <c r="L164" s="157"/>
      <c r="M164" s="157"/>
      <c r="N164" s="157"/>
      <c r="P164" s="116"/>
      <c r="Q164" s="116"/>
    </row>
    <row r="165" spans="1:17" ht="25.5" hidden="1" x14ac:dyDescent="0.25">
      <c r="A165" s="150" t="s">
        <v>633</v>
      </c>
      <c r="B165" s="151" t="s">
        <v>634</v>
      </c>
      <c r="C165" s="150" t="s">
        <v>125</v>
      </c>
      <c r="D165" s="150" t="s">
        <v>635</v>
      </c>
      <c r="E165" s="152" t="s">
        <v>309</v>
      </c>
      <c r="F165" s="151">
        <v>68.599999999999994</v>
      </c>
      <c r="G165" s="154">
        <v>1579.85</v>
      </c>
      <c r="H165" s="165">
        <f t="shared" si="23"/>
        <v>1.5119207609396655E-2</v>
      </c>
      <c r="I165" s="157"/>
      <c r="J165" s="157"/>
      <c r="K165" s="157"/>
      <c r="L165" s="157"/>
      <c r="M165" s="157"/>
      <c r="N165" s="157"/>
      <c r="P165" s="116"/>
      <c r="Q165" s="116"/>
    </row>
    <row r="166" spans="1:17" ht="25.5" hidden="1" x14ac:dyDescent="0.25">
      <c r="A166" s="150" t="s">
        <v>636</v>
      </c>
      <c r="B166" s="151" t="s">
        <v>637</v>
      </c>
      <c r="C166" s="150" t="s">
        <v>125</v>
      </c>
      <c r="D166" s="150" t="s">
        <v>638</v>
      </c>
      <c r="E166" s="152" t="s">
        <v>258</v>
      </c>
      <c r="F166" s="151">
        <v>18</v>
      </c>
      <c r="G166" s="154">
        <v>279.18</v>
      </c>
      <c r="H166" s="165">
        <f t="shared" si="23"/>
        <v>2.6717602179899096E-3</v>
      </c>
      <c r="I166" s="157"/>
      <c r="J166" s="157"/>
      <c r="K166" s="157"/>
      <c r="L166" s="157"/>
      <c r="M166" s="157"/>
      <c r="N166" s="157"/>
      <c r="P166" s="116"/>
      <c r="Q166" s="116"/>
    </row>
    <row r="167" spans="1:17" ht="25.5" hidden="1" x14ac:dyDescent="0.25">
      <c r="A167" s="150" t="s">
        <v>639</v>
      </c>
      <c r="B167" s="151" t="s">
        <v>540</v>
      </c>
      <c r="C167" s="150" t="s">
        <v>125</v>
      </c>
      <c r="D167" s="150" t="s">
        <v>541</v>
      </c>
      <c r="E167" s="152" t="s">
        <v>258</v>
      </c>
      <c r="F167" s="151">
        <v>2</v>
      </c>
      <c r="G167" s="154">
        <v>39</v>
      </c>
      <c r="H167" s="165">
        <f t="shared" si="23"/>
        <v>3.732310641937333E-4</v>
      </c>
      <c r="I167" s="157"/>
      <c r="J167" s="157"/>
      <c r="K167" s="157"/>
      <c r="L167" s="157"/>
      <c r="M167" s="157"/>
      <c r="N167" s="157"/>
      <c r="P167" s="116"/>
      <c r="Q167" s="116"/>
    </row>
    <row r="168" spans="1:17" ht="25.5" hidden="1" x14ac:dyDescent="0.25">
      <c r="A168" s="150" t="s">
        <v>640</v>
      </c>
      <c r="B168" s="151" t="s">
        <v>641</v>
      </c>
      <c r="C168" s="150" t="s">
        <v>125</v>
      </c>
      <c r="D168" s="150" t="s">
        <v>642</v>
      </c>
      <c r="E168" s="152" t="s">
        <v>258</v>
      </c>
      <c r="F168" s="151">
        <v>6</v>
      </c>
      <c r="G168" s="154">
        <v>198.12</v>
      </c>
      <c r="H168" s="165">
        <f t="shared" si="23"/>
        <v>1.8960138061041654E-3</v>
      </c>
      <c r="I168" s="157"/>
      <c r="J168" s="157"/>
      <c r="K168" s="157"/>
      <c r="L168" s="157"/>
      <c r="M168" s="157"/>
      <c r="N168" s="157"/>
      <c r="P168" s="116"/>
      <c r="Q168" s="116"/>
    </row>
    <row r="169" spans="1:17" ht="38.25" hidden="1" x14ac:dyDescent="0.25">
      <c r="A169" s="150" t="s">
        <v>643</v>
      </c>
      <c r="B169" s="151" t="s">
        <v>644</v>
      </c>
      <c r="C169" s="150" t="s">
        <v>125</v>
      </c>
      <c r="D169" s="150" t="s">
        <v>645</v>
      </c>
      <c r="E169" s="152" t="s">
        <v>258</v>
      </c>
      <c r="F169" s="151">
        <v>6</v>
      </c>
      <c r="G169" s="154">
        <v>134.88</v>
      </c>
      <c r="H169" s="165">
        <f t="shared" si="23"/>
        <v>1.290805280473096E-3</v>
      </c>
      <c r="I169" s="157"/>
      <c r="J169" s="157"/>
      <c r="K169" s="157"/>
      <c r="L169" s="157"/>
      <c r="M169" s="157"/>
      <c r="N169" s="157"/>
      <c r="P169" s="116"/>
      <c r="Q169" s="116"/>
    </row>
    <row r="170" spans="1:17" ht="38.25" hidden="1" x14ac:dyDescent="0.25">
      <c r="A170" s="150" t="s">
        <v>646</v>
      </c>
      <c r="B170" s="151" t="s">
        <v>647</v>
      </c>
      <c r="C170" s="150" t="s">
        <v>125</v>
      </c>
      <c r="D170" s="150" t="s">
        <v>648</v>
      </c>
      <c r="E170" s="152" t="s">
        <v>258</v>
      </c>
      <c r="F170" s="151">
        <v>4</v>
      </c>
      <c r="G170" s="154">
        <v>91.64</v>
      </c>
      <c r="H170" s="165">
        <f t="shared" si="23"/>
        <v>8.7699730058240317E-4</v>
      </c>
      <c r="I170" s="157"/>
      <c r="J170" s="157"/>
      <c r="K170" s="157"/>
      <c r="L170" s="157"/>
      <c r="M170" s="157"/>
      <c r="N170" s="157"/>
      <c r="P170" s="116"/>
      <c r="Q170" s="116"/>
    </row>
    <row r="171" spans="1:17" ht="38.25" hidden="1" x14ac:dyDescent="0.25">
      <c r="A171" s="150" t="s">
        <v>649</v>
      </c>
      <c r="B171" s="151" t="s">
        <v>650</v>
      </c>
      <c r="C171" s="150" t="s">
        <v>125</v>
      </c>
      <c r="D171" s="150" t="s">
        <v>651</v>
      </c>
      <c r="E171" s="152" t="s">
        <v>258</v>
      </c>
      <c r="F171" s="151">
        <v>10</v>
      </c>
      <c r="G171" s="154">
        <v>281.8</v>
      </c>
      <c r="H171" s="165">
        <f t="shared" si="23"/>
        <v>2.6968336894818987E-3</v>
      </c>
      <c r="I171" s="157"/>
      <c r="J171" s="157"/>
      <c r="K171" s="157"/>
      <c r="L171" s="157"/>
      <c r="M171" s="157"/>
      <c r="N171" s="157"/>
      <c r="P171" s="116"/>
      <c r="Q171" s="116"/>
    </row>
    <row r="172" spans="1:17" ht="38.25" hidden="1" x14ac:dyDescent="0.25">
      <c r="A172" s="150" t="s">
        <v>652</v>
      </c>
      <c r="B172" s="151" t="s">
        <v>653</v>
      </c>
      <c r="C172" s="150" t="s">
        <v>125</v>
      </c>
      <c r="D172" s="150" t="s">
        <v>654</v>
      </c>
      <c r="E172" s="152" t="s">
        <v>258</v>
      </c>
      <c r="F172" s="151">
        <v>8</v>
      </c>
      <c r="G172" s="154">
        <v>142.16</v>
      </c>
      <c r="H172" s="165">
        <f t="shared" si="23"/>
        <v>1.3604750791225931E-3</v>
      </c>
      <c r="I172" s="157"/>
      <c r="J172" s="157"/>
      <c r="K172" s="157"/>
      <c r="L172" s="157"/>
      <c r="M172" s="157"/>
      <c r="N172" s="157"/>
      <c r="P172" s="116"/>
      <c r="Q172" s="116"/>
    </row>
    <row r="173" spans="1:17" ht="38.25" hidden="1" x14ac:dyDescent="0.25">
      <c r="A173" s="150" t="s">
        <v>655</v>
      </c>
      <c r="B173" s="151" t="s">
        <v>656</v>
      </c>
      <c r="C173" s="150" t="s">
        <v>125</v>
      </c>
      <c r="D173" s="150" t="s">
        <v>657</v>
      </c>
      <c r="E173" s="152" t="s">
        <v>258</v>
      </c>
      <c r="F173" s="151">
        <v>22</v>
      </c>
      <c r="G173" s="154">
        <v>317.68</v>
      </c>
      <c r="H173" s="165">
        <f t="shared" si="23"/>
        <v>3.0402062685401334E-3</v>
      </c>
      <c r="I173" s="157"/>
      <c r="J173" s="157"/>
      <c r="K173" s="157"/>
      <c r="L173" s="157"/>
      <c r="M173" s="157"/>
      <c r="N173" s="157"/>
      <c r="P173" s="116"/>
      <c r="Q173" s="116"/>
    </row>
    <row r="174" spans="1:17" ht="38.25" hidden="1" x14ac:dyDescent="0.25">
      <c r="A174" s="150" t="s">
        <v>658</v>
      </c>
      <c r="B174" s="151" t="s">
        <v>659</v>
      </c>
      <c r="C174" s="150" t="s">
        <v>125</v>
      </c>
      <c r="D174" s="150" t="s">
        <v>660</v>
      </c>
      <c r="E174" s="152" t="s">
        <v>258</v>
      </c>
      <c r="F174" s="151">
        <v>2</v>
      </c>
      <c r="G174" s="154">
        <v>48.24</v>
      </c>
      <c r="H174" s="165">
        <f t="shared" si="23"/>
        <v>4.616581163257871E-4</v>
      </c>
      <c r="I174" s="157"/>
      <c r="J174" s="157"/>
      <c r="K174" s="157"/>
      <c r="L174" s="157"/>
      <c r="M174" s="157"/>
      <c r="N174" s="157"/>
      <c r="P174" s="116"/>
      <c r="Q174" s="116"/>
    </row>
    <row r="175" spans="1:17" x14ac:dyDescent="0.25">
      <c r="A175" s="148" t="s">
        <v>661</v>
      </c>
      <c r="B175" s="148"/>
      <c r="C175" s="148"/>
      <c r="D175" s="148" t="s">
        <v>662</v>
      </c>
      <c r="E175" s="148"/>
      <c r="F175" s="149"/>
      <c r="G175" s="153">
        <v>5243.02</v>
      </c>
      <c r="I175" s="157"/>
      <c r="J175" s="157"/>
      <c r="K175" s="157"/>
      <c r="L175" s="157"/>
      <c r="M175" s="157"/>
      <c r="N175" s="157"/>
      <c r="P175" s="116"/>
      <c r="Q175" s="116"/>
    </row>
    <row r="176" spans="1:17" x14ac:dyDescent="0.25">
      <c r="A176" s="148" t="s">
        <v>663</v>
      </c>
      <c r="B176" s="148"/>
      <c r="C176" s="148"/>
      <c r="D176" s="148" t="s">
        <v>502</v>
      </c>
      <c r="E176" s="148"/>
      <c r="F176" s="149"/>
      <c r="G176" s="153">
        <v>598.66999999999996</v>
      </c>
      <c r="I176" s="157"/>
      <c r="J176" s="157"/>
      <c r="K176" s="157"/>
      <c r="L176" s="157"/>
      <c r="M176" s="157"/>
      <c r="N176" s="157"/>
      <c r="P176" s="116"/>
      <c r="Q176" s="116"/>
    </row>
    <row r="177" spans="1:17" ht="38.25" x14ac:dyDescent="0.25">
      <c r="A177" s="150" t="s">
        <v>664</v>
      </c>
      <c r="B177" s="151" t="s">
        <v>549</v>
      </c>
      <c r="C177" s="150" t="s">
        <v>125</v>
      </c>
      <c r="D177" s="150" t="s">
        <v>550</v>
      </c>
      <c r="E177" s="152" t="s">
        <v>309</v>
      </c>
      <c r="F177" s="151">
        <v>23.89</v>
      </c>
      <c r="G177" s="154">
        <v>165.31</v>
      </c>
      <c r="H177" s="165">
        <f t="shared" ref="H177:H179" si="24">G177/$G$116</f>
        <v>1.5820212108170783E-3</v>
      </c>
      <c r="I177" s="157"/>
      <c r="J177" s="157"/>
      <c r="K177" s="157"/>
      <c r="L177" s="157"/>
      <c r="M177" s="157"/>
      <c r="N177" s="167">
        <f>H177</f>
        <v>1.5820212108170783E-3</v>
      </c>
      <c r="P177" s="116"/>
      <c r="Q177" s="116"/>
    </row>
    <row r="178" spans="1:17" ht="38.25" x14ac:dyDescent="0.25">
      <c r="A178" s="150" t="s">
        <v>665</v>
      </c>
      <c r="B178" s="151" t="s">
        <v>552</v>
      </c>
      <c r="C178" s="150" t="s">
        <v>125</v>
      </c>
      <c r="D178" s="150" t="s">
        <v>553</v>
      </c>
      <c r="E178" s="152" t="s">
        <v>309</v>
      </c>
      <c r="F178" s="151">
        <v>23.89</v>
      </c>
      <c r="G178" s="154">
        <v>433.36</v>
      </c>
      <c r="H178" s="165">
        <f t="shared" si="24"/>
        <v>4.1472670251024683E-3</v>
      </c>
      <c r="I178" s="157"/>
      <c r="J178" s="157"/>
      <c r="K178" s="157"/>
      <c r="L178" s="157"/>
      <c r="M178" s="157"/>
      <c r="N178" s="167">
        <f>H178</f>
        <v>4.1472670251024683E-3</v>
      </c>
      <c r="P178" s="116"/>
      <c r="Q178" s="116"/>
    </row>
    <row r="179" spans="1:17" x14ac:dyDescent="0.25">
      <c r="A179" s="148" t="s">
        <v>666</v>
      </c>
      <c r="B179" s="148"/>
      <c r="C179" s="148"/>
      <c r="D179" s="148" t="s">
        <v>508</v>
      </c>
      <c r="E179" s="148"/>
      <c r="F179" s="149"/>
      <c r="G179" s="153">
        <v>4644.3500000000004</v>
      </c>
      <c r="H179" s="165">
        <f t="shared" si="24"/>
        <v>4.4446556230465784E-2</v>
      </c>
      <c r="I179" s="157"/>
      <c r="J179" s="157"/>
      <c r="K179" s="157"/>
      <c r="L179" s="157"/>
      <c r="M179" s="157"/>
      <c r="N179" s="167">
        <f>H179</f>
        <v>4.4446556230465784E-2</v>
      </c>
      <c r="P179" s="116"/>
      <c r="Q179" s="116"/>
    </row>
    <row r="180" spans="1:17" ht="38.25" hidden="1" x14ac:dyDescent="0.25">
      <c r="A180" s="150" t="s">
        <v>667</v>
      </c>
      <c r="B180" s="151" t="s">
        <v>559</v>
      </c>
      <c r="C180" s="150" t="s">
        <v>125</v>
      </c>
      <c r="D180" s="150" t="s">
        <v>560</v>
      </c>
      <c r="E180" s="152" t="s">
        <v>258</v>
      </c>
      <c r="F180" s="151">
        <v>3</v>
      </c>
      <c r="G180" s="154">
        <v>404.91</v>
      </c>
      <c r="I180" s="157"/>
      <c r="J180" s="157"/>
      <c r="K180" s="157"/>
      <c r="L180" s="157"/>
      <c r="M180" s="157"/>
      <c r="N180" s="157"/>
      <c r="O180" s="157"/>
      <c r="P180" s="116"/>
      <c r="Q180" s="116"/>
    </row>
    <row r="181" spans="1:17" ht="38.25" hidden="1" x14ac:dyDescent="0.25">
      <c r="A181" s="150" t="s">
        <v>668</v>
      </c>
      <c r="B181" s="151" t="s">
        <v>562</v>
      </c>
      <c r="C181" s="150" t="s">
        <v>125</v>
      </c>
      <c r="D181" s="150" t="s">
        <v>563</v>
      </c>
      <c r="E181" s="152" t="s">
        <v>258</v>
      </c>
      <c r="F181" s="151">
        <v>1</v>
      </c>
      <c r="G181" s="154">
        <v>110.82</v>
      </c>
      <c r="I181" s="157"/>
      <c r="J181" s="157"/>
      <c r="K181" s="157"/>
      <c r="L181" s="157"/>
      <c r="M181" s="157"/>
      <c r="N181" s="157"/>
      <c r="O181" s="157"/>
      <c r="P181" s="116"/>
      <c r="Q181" s="116"/>
    </row>
    <row r="182" spans="1:17" ht="38.25" hidden="1" x14ac:dyDescent="0.25">
      <c r="A182" s="150" t="s">
        <v>669</v>
      </c>
      <c r="B182" s="151" t="s">
        <v>565</v>
      </c>
      <c r="C182" s="150" t="s">
        <v>125</v>
      </c>
      <c r="D182" s="150" t="s">
        <v>566</v>
      </c>
      <c r="E182" s="152" t="s">
        <v>258</v>
      </c>
      <c r="F182" s="151">
        <v>6</v>
      </c>
      <c r="G182" s="154">
        <v>631.86</v>
      </c>
      <c r="I182" s="157"/>
      <c r="J182" s="157"/>
      <c r="K182" s="157"/>
      <c r="L182" s="157"/>
      <c r="M182" s="157"/>
      <c r="N182" s="157"/>
      <c r="O182" s="157"/>
      <c r="P182" s="116"/>
      <c r="Q182" s="116"/>
    </row>
    <row r="183" spans="1:17" ht="38.25" hidden="1" x14ac:dyDescent="0.25">
      <c r="A183" s="150" t="s">
        <v>670</v>
      </c>
      <c r="B183" s="151" t="s">
        <v>671</v>
      </c>
      <c r="C183" s="150" t="s">
        <v>256</v>
      </c>
      <c r="D183" s="150" t="s">
        <v>672</v>
      </c>
      <c r="E183" s="152" t="s">
        <v>258</v>
      </c>
      <c r="F183" s="151">
        <v>1</v>
      </c>
      <c r="G183" s="154">
        <v>22.96</v>
      </c>
      <c r="I183" s="157"/>
      <c r="J183" s="157"/>
      <c r="K183" s="157"/>
      <c r="L183" s="157"/>
      <c r="M183" s="157"/>
      <c r="N183" s="157"/>
      <c r="O183" s="157"/>
      <c r="P183" s="116"/>
      <c r="Q183" s="116"/>
    </row>
    <row r="184" spans="1:17" ht="38.25" hidden="1" x14ac:dyDescent="0.25">
      <c r="A184" s="150" t="s">
        <v>673</v>
      </c>
      <c r="B184" s="151" t="s">
        <v>674</v>
      </c>
      <c r="C184" s="150" t="s">
        <v>256</v>
      </c>
      <c r="D184" s="150" t="s">
        <v>675</v>
      </c>
      <c r="E184" s="152" t="s">
        <v>258</v>
      </c>
      <c r="F184" s="151">
        <v>1</v>
      </c>
      <c r="G184" s="154">
        <v>27.64</v>
      </c>
      <c r="I184" s="157"/>
      <c r="J184" s="157"/>
      <c r="K184" s="157"/>
      <c r="L184" s="157"/>
      <c r="M184" s="157"/>
      <c r="N184" s="157"/>
      <c r="O184" s="157"/>
      <c r="P184" s="116"/>
      <c r="Q184" s="116"/>
    </row>
    <row r="185" spans="1:17" ht="38.25" hidden="1" x14ac:dyDescent="0.25">
      <c r="A185" s="150" t="s">
        <v>676</v>
      </c>
      <c r="B185" s="151" t="s">
        <v>677</v>
      </c>
      <c r="C185" s="150" t="s">
        <v>125</v>
      </c>
      <c r="D185" s="150" t="s">
        <v>678</v>
      </c>
      <c r="E185" s="152" t="s">
        <v>258</v>
      </c>
      <c r="F185" s="151">
        <v>9</v>
      </c>
      <c r="G185" s="154">
        <v>171.45</v>
      </c>
      <c r="I185" s="157"/>
      <c r="J185" s="157"/>
      <c r="K185" s="157"/>
      <c r="L185" s="157"/>
      <c r="M185" s="157"/>
      <c r="N185" s="157"/>
      <c r="O185" s="157"/>
      <c r="P185" s="116"/>
      <c r="Q185" s="116"/>
    </row>
    <row r="186" spans="1:17" ht="38.25" hidden="1" x14ac:dyDescent="0.25">
      <c r="A186" s="150" t="s">
        <v>679</v>
      </c>
      <c r="B186" s="151" t="s">
        <v>568</v>
      </c>
      <c r="C186" s="150" t="s">
        <v>125</v>
      </c>
      <c r="D186" s="150" t="s">
        <v>569</v>
      </c>
      <c r="E186" s="152" t="s">
        <v>258</v>
      </c>
      <c r="F186" s="151">
        <v>14</v>
      </c>
      <c r="G186" s="154">
        <v>175.14</v>
      </c>
      <c r="I186" s="157"/>
      <c r="J186" s="157"/>
      <c r="K186" s="157"/>
      <c r="L186" s="157"/>
      <c r="M186" s="157"/>
      <c r="N186" s="157"/>
      <c r="O186" s="157"/>
      <c r="P186" s="116"/>
      <c r="Q186" s="116"/>
    </row>
    <row r="187" spans="1:17" ht="38.25" hidden="1" x14ac:dyDescent="0.25">
      <c r="A187" s="150" t="s">
        <v>680</v>
      </c>
      <c r="B187" s="151" t="s">
        <v>577</v>
      </c>
      <c r="C187" s="150" t="s">
        <v>256</v>
      </c>
      <c r="D187" s="150" t="s">
        <v>578</v>
      </c>
      <c r="E187" s="152" t="s">
        <v>258</v>
      </c>
      <c r="F187" s="151">
        <v>6</v>
      </c>
      <c r="G187" s="154">
        <v>152.34</v>
      </c>
      <c r="I187" s="157"/>
      <c r="J187" s="157"/>
      <c r="K187" s="157"/>
      <c r="L187" s="157"/>
      <c r="M187" s="157"/>
      <c r="N187" s="157"/>
      <c r="O187" s="157"/>
      <c r="P187" s="116"/>
      <c r="Q187" s="116"/>
    </row>
    <row r="188" spans="1:17" ht="38.25" hidden="1" x14ac:dyDescent="0.25">
      <c r="A188" s="150" t="s">
        <v>681</v>
      </c>
      <c r="B188" s="151" t="s">
        <v>682</v>
      </c>
      <c r="C188" s="150" t="s">
        <v>256</v>
      </c>
      <c r="D188" s="150" t="s">
        <v>683</v>
      </c>
      <c r="E188" s="152" t="s">
        <v>258</v>
      </c>
      <c r="F188" s="151">
        <v>2</v>
      </c>
      <c r="G188" s="154">
        <v>51.82</v>
      </c>
      <c r="I188" s="157"/>
      <c r="J188" s="157"/>
      <c r="K188" s="157"/>
      <c r="L188" s="157"/>
      <c r="M188" s="157"/>
      <c r="N188" s="157"/>
      <c r="O188" s="157"/>
      <c r="P188" s="116"/>
      <c r="Q188" s="116"/>
    </row>
    <row r="189" spans="1:17" ht="25.5" hidden="1" x14ac:dyDescent="0.25">
      <c r="A189" s="150" t="s">
        <v>684</v>
      </c>
      <c r="B189" s="151" t="s">
        <v>685</v>
      </c>
      <c r="C189" s="150" t="s">
        <v>125</v>
      </c>
      <c r="D189" s="150" t="s">
        <v>686</v>
      </c>
      <c r="E189" s="152" t="s">
        <v>258</v>
      </c>
      <c r="F189" s="151">
        <v>1</v>
      </c>
      <c r="G189" s="154">
        <v>7.59</v>
      </c>
      <c r="I189" s="157"/>
      <c r="J189" s="157"/>
      <c r="K189" s="157"/>
      <c r="L189" s="157"/>
      <c r="M189" s="157"/>
      <c r="N189" s="157"/>
      <c r="O189" s="157"/>
      <c r="P189" s="116"/>
      <c r="Q189" s="116"/>
    </row>
    <row r="190" spans="1:17" ht="25.5" hidden="1" x14ac:dyDescent="0.25">
      <c r="A190" s="150" t="s">
        <v>687</v>
      </c>
      <c r="B190" s="151" t="s">
        <v>688</v>
      </c>
      <c r="C190" s="150" t="s">
        <v>125</v>
      </c>
      <c r="D190" s="150" t="s">
        <v>689</v>
      </c>
      <c r="E190" s="152" t="s">
        <v>258</v>
      </c>
      <c r="F190" s="151">
        <v>1</v>
      </c>
      <c r="G190" s="154">
        <v>9.82</v>
      </c>
      <c r="I190" s="157"/>
      <c r="J190" s="157"/>
      <c r="K190" s="157"/>
      <c r="L190" s="157"/>
      <c r="M190" s="157"/>
      <c r="N190" s="157"/>
      <c r="O190" s="157"/>
      <c r="P190" s="116"/>
      <c r="Q190" s="116"/>
    </row>
    <row r="191" spans="1:17" ht="38.25" hidden="1" x14ac:dyDescent="0.25">
      <c r="A191" s="150" t="s">
        <v>690</v>
      </c>
      <c r="B191" s="151" t="s">
        <v>691</v>
      </c>
      <c r="C191" s="150" t="s">
        <v>125</v>
      </c>
      <c r="D191" s="150" t="s">
        <v>692</v>
      </c>
      <c r="E191" s="152" t="s">
        <v>258</v>
      </c>
      <c r="F191" s="151">
        <v>6</v>
      </c>
      <c r="G191" s="154">
        <v>202.74</v>
      </c>
      <c r="I191" s="157"/>
      <c r="J191" s="157"/>
      <c r="K191" s="157"/>
      <c r="L191" s="157"/>
      <c r="M191" s="157"/>
      <c r="N191" s="157"/>
      <c r="O191" s="157"/>
      <c r="P191" s="116"/>
      <c r="Q191" s="116"/>
    </row>
    <row r="192" spans="1:17" ht="38.25" hidden="1" x14ac:dyDescent="0.25">
      <c r="A192" s="150" t="s">
        <v>693</v>
      </c>
      <c r="B192" s="151" t="s">
        <v>694</v>
      </c>
      <c r="C192" s="150" t="s">
        <v>125</v>
      </c>
      <c r="D192" s="150" t="s">
        <v>695</v>
      </c>
      <c r="E192" s="152" t="s">
        <v>258</v>
      </c>
      <c r="F192" s="151">
        <v>6</v>
      </c>
      <c r="G192" s="154">
        <v>150.66</v>
      </c>
      <c r="I192" s="157"/>
      <c r="J192" s="157"/>
      <c r="K192" s="157"/>
      <c r="L192" s="157"/>
      <c r="M192" s="157"/>
      <c r="N192" s="157"/>
      <c r="O192" s="157"/>
      <c r="P192" s="116"/>
      <c r="Q192" s="116"/>
    </row>
    <row r="193" spans="1:17" ht="38.25" hidden="1" x14ac:dyDescent="0.25">
      <c r="A193" s="150" t="s">
        <v>696</v>
      </c>
      <c r="B193" s="151" t="s">
        <v>697</v>
      </c>
      <c r="C193" s="150" t="s">
        <v>256</v>
      </c>
      <c r="D193" s="150" t="s">
        <v>698</v>
      </c>
      <c r="E193" s="152" t="s">
        <v>258</v>
      </c>
      <c r="F193" s="151">
        <v>3</v>
      </c>
      <c r="G193" s="154">
        <v>58.74</v>
      </c>
      <c r="I193" s="157"/>
      <c r="J193" s="157"/>
      <c r="K193" s="157"/>
      <c r="L193" s="157"/>
      <c r="M193" s="157"/>
      <c r="N193" s="157"/>
      <c r="O193" s="157"/>
      <c r="P193" s="116"/>
      <c r="Q193" s="116"/>
    </row>
    <row r="194" spans="1:17" ht="25.5" hidden="1" x14ac:dyDescent="0.25">
      <c r="A194" s="150" t="s">
        <v>699</v>
      </c>
      <c r="B194" s="151" t="s">
        <v>700</v>
      </c>
      <c r="C194" s="150" t="s">
        <v>125</v>
      </c>
      <c r="D194" s="150" t="s">
        <v>701</v>
      </c>
      <c r="E194" s="152" t="s">
        <v>309</v>
      </c>
      <c r="F194" s="151">
        <v>2.31</v>
      </c>
      <c r="G194" s="154">
        <v>66.64</v>
      </c>
      <c r="I194" s="157"/>
      <c r="J194" s="157"/>
      <c r="K194" s="157"/>
      <c r="L194" s="157"/>
      <c r="M194" s="157"/>
      <c r="N194" s="157"/>
      <c r="O194" s="157"/>
      <c r="P194" s="116"/>
      <c r="Q194" s="116"/>
    </row>
    <row r="195" spans="1:17" ht="25.5" hidden="1" x14ac:dyDescent="0.25">
      <c r="A195" s="150" t="s">
        <v>702</v>
      </c>
      <c r="B195" s="151" t="s">
        <v>703</v>
      </c>
      <c r="C195" s="150" t="s">
        <v>125</v>
      </c>
      <c r="D195" s="150" t="s">
        <v>704</v>
      </c>
      <c r="E195" s="152" t="s">
        <v>309</v>
      </c>
      <c r="F195" s="151">
        <v>16</v>
      </c>
      <c r="G195" s="154">
        <v>837.76</v>
      </c>
      <c r="I195" s="157"/>
      <c r="J195" s="157"/>
      <c r="K195" s="157"/>
      <c r="L195" s="157"/>
      <c r="M195" s="157"/>
      <c r="N195" s="157"/>
      <c r="O195" s="157"/>
      <c r="P195" s="116"/>
      <c r="Q195" s="116"/>
    </row>
    <row r="196" spans="1:17" ht="25.5" hidden="1" x14ac:dyDescent="0.25">
      <c r="A196" s="150" t="s">
        <v>705</v>
      </c>
      <c r="B196" s="151" t="s">
        <v>706</v>
      </c>
      <c r="C196" s="150" t="s">
        <v>125</v>
      </c>
      <c r="D196" s="150" t="s">
        <v>707</v>
      </c>
      <c r="E196" s="152" t="s">
        <v>309</v>
      </c>
      <c r="F196" s="151">
        <v>20.9</v>
      </c>
      <c r="G196" s="154">
        <v>665.87</v>
      </c>
      <c r="I196" s="157"/>
      <c r="J196" s="157"/>
      <c r="K196" s="157"/>
      <c r="L196" s="157"/>
      <c r="M196" s="157"/>
      <c r="N196" s="157"/>
      <c r="O196" s="157"/>
      <c r="P196" s="116"/>
      <c r="Q196" s="116"/>
    </row>
    <row r="197" spans="1:17" ht="25.5" hidden="1" x14ac:dyDescent="0.25">
      <c r="A197" s="150" t="s">
        <v>708</v>
      </c>
      <c r="B197" s="151" t="s">
        <v>571</v>
      </c>
      <c r="C197" s="150" t="s">
        <v>125</v>
      </c>
      <c r="D197" s="150" t="s">
        <v>572</v>
      </c>
      <c r="E197" s="152" t="s">
        <v>309</v>
      </c>
      <c r="F197" s="151">
        <v>7.9</v>
      </c>
      <c r="G197" s="154">
        <v>280.20999999999998</v>
      </c>
      <c r="I197" s="157"/>
      <c r="J197" s="157"/>
      <c r="K197" s="157"/>
      <c r="L197" s="157"/>
      <c r="M197" s="157"/>
      <c r="N197" s="157"/>
      <c r="O197" s="157"/>
      <c r="P197" s="116"/>
      <c r="Q197" s="116"/>
    </row>
    <row r="198" spans="1:17" ht="38.25" hidden="1" x14ac:dyDescent="0.25">
      <c r="A198" s="150" t="s">
        <v>709</v>
      </c>
      <c r="B198" s="151" t="s">
        <v>580</v>
      </c>
      <c r="C198" s="150" t="s">
        <v>125</v>
      </c>
      <c r="D198" s="150" t="s">
        <v>581</v>
      </c>
      <c r="E198" s="152" t="s">
        <v>258</v>
      </c>
      <c r="F198" s="151">
        <v>6</v>
      </c>
      <c r="G198" s="154">
        <v>46.44</v>
      </c>
      <c r="I198" s="157"/>
      <c r="J198" s="157"/>
      <c r="K198" s="157"/>
      <c r="L198" s="157"/>
      <c r="M198" s="157"/>
      <c r="N198" s="157"/>
      <c r="O198" s="157"/>
      <c r="P198" s="116"/>
      <c r="Q198" s="116"/>
    </row>
    <row r="199" spans="1:17" ht="38.25" hidden="1" x14ac:dyDescent="0.25">
      <c r="A199" s="150" t="s">
        <v>710</v>
      </c>
      <c r="B199" s="151" t="s">
        <v>711</v>
      </c>
      <c r="C199" s="150" t="s">
        <v>125</v>
      </c>
      <c r="D199" s="150" t="s">
        <v>712</v>
      </c>
      <c r="E199" s="152" t="s">
        <v>258</v>
      </c>
      <c r="F199" s="151">
        <v>1</v>
      </c>
      <c r="G199" s="154">
        <v>36.42</v>
      </c>
      <c r="I199" s="157"/>
      <c r="J199" s="157"/>
      <c r="K199" s="157"/>
      <c r="L199" s="157"/>
      <c r="M199" s="157"/>
      <c r="N199" s="157"/>
      <c r="O199" s="157"/>
      <c r="P199" s="116"/>
      <c r="Q199" s="116"/>
    </row>
    <row r="200" spans="1:17" ht="38.25" hidden="1" x14ac:dyDescent="0.25">
      <c r="A200" s="150" t="s">
        <v>713</v>
      </c>
      <c r="B200" s="151" t="s">
        <v>714</v>
      </c>
      <c r="C200" s="150" t="s">
        <v>256</v>
      </c>
      <c r="D200" s="150" t="s">
        <v>715</v>
      </c>
      <c r="E200" s="152" t="s">
        <v>258</v>
      </c>
      <c r="F200" s="151">
        <v>10</v>
      </c>
      <c r="G200" s="154">
        <v>290.60000000000002</v>
      </c>
      <c r="I200" s="157"/>
      <c r="J200" s="157"/>
      <c r="K200" s="157"/>
      <c r="L200" s="157"/>
      <c r="M200" s="157"/>
      <c r="N200" s="157"/>
      <c r="O200" s="157"/>
      <c r="P200" s="116"/>
      <c r="Q200" s="116"/>
    </row>
    <row r="201" spans="1:17" ht="38.25" hidden="1" x14ac:dyDescent="0.25">
      <c r="A201" s="150" t="s">
        <v>716</v>
      </c>
      <c r="B201" s="151" t="s">
        <v>717</v>
      </c>
      <c r="C201" s="150" t="s">
        <v>256</v>
      </c>
      <c r="D201" s="150" t="s">
        <v>718</v>
      </c>
      <c r="E201" s="152" t="s">
        <v>258</v>
      </c>
      <c r="F201" s="151">
        <v>6</v>
      </c>
      <c r="G201" s="154">
        <v>241.92</v>
      </c>
      <c r="I201" s="157"/>
      <c r="J201" s="157"/>
      <c r="K201" s="157"/>
      <c r="L201" s="157"/>
      <c r="M201" s="157"/>
      <c r="N201" s="157"/>
      <c r="O201" s="157"/>
      <c r="P201" s="116"/>
      <c r="Q201" s="116"/>
    </row>
    <row r="202" spans="1:17" x14ac:dyDescent="0.25">
      <c r="A202" s="148" t="s">
        <v>719</v>
      </c>
      <c r="B202" s="148"/>
      <c r="C202" s="148"/>
      <c r="D202" s="148" t="s">
        <v>720</v>
      </c>
      <c r="E202" s="148"/>
      <c r="F202" s="149"/>
      <c r="G202" s="153">
        <v>9640.3700000000008</v>
      </c>
      <c r="I202" s="157"/>
      <c r="J202" s="157"/>
      <c r="K202" s="157"/>
      <c r="L202" s="157"/>
      <c r="M202" s="157"/>
      <c r="N202" s="157"/>
      <c r="O202" s="157"/>
      <c r="P202" s="116"/>
      <c r="Q202" s="116"/>
    </row>
    <row r="203" spans="1:17" ht="25.5" x14ac:dyDescent="0.25">
      <c r="A203" s="150" t="s">
        <v>721</v>
      </c>
      <c r="B203" s="151" t="s">
        <v>722</v>
      </c>
      <c r="C203" s="150" t="s">
        <v>125</v>
      </c>
      <c r="D203" s="150" t="s">
        <v>723</v>
      </c>
      <c r="E203" s="152" t="s">
        <v>258</v>
      </c>
      <c r="F203" s="151">
        <v>3</v>
      </c>
      <c r="G203" s="154">
        <v>1434.93</v>
      </c>
      <c r="H203" s="165">
        <f t="shared" ref="H203:H204" si="25">G203/$G$116</f>
        <v>1.3732319254961892E-2</v>
      </c>
      <c r="I203" s="157"/>
      <c r="J203" s="157"/>
      <c r="K203" s="157"/>
      <c r="L203" s="157"/>
      <c r="M203" s="157"/>
      <c r="N203" s="167">
        <f>H203</f>
        <v>1.3732319254961892E-2</v>
      </c>
      <c r="O203" s="157"/>
      <c r="P203" s="116"/>
      <c r="Q203" s="116"/>
    </row>
    <row r="204" spans="1:17" ht="38.25" x14ac:dyDescent="0.25">
      <c r="A204" s="150" t="s">
        <v>724</v>
      </c>
      <c r="B204" s="151" t="s">
        <v>725</v>
      </c>
      <c r="C204" s="150" t="s">
        <v>256</v>
      </c>
      <c r="D204" s="150" t="s">
        <v>726</v>
      </c>
      <c r="E204" s="152" t="s">
        <v>258</v>
      </c>
      <c r="F204" s="151">
        <v>2</v>
      </c>
      <c r="G204" s="154">
        <v>8205.44</v>
      </c>
      <c r="H204" s="165">
        <f t="shared" si="25"/>
        <v>7.8526284701995575E-2</v>
      </c>
      <c r="I204" s="157"/>
      <c r="J204" s="157"/>
      <c r="K204" s="157"/>
      <c r="L204" s="157"/>
      <c r="M204" s="157"/>
      <c r="N204" s="157"/>
      <c r="P204" s="167">
        <f>H204</f>
        <v>7.8526284701995575E-2</v>
      </c>
      <c r="Q204" s="116"/>
    </row>
    <row r="205" spans="1:17" x14ac:dyDescent="0.25">
      <c r="A205" s="148" t="s">
        <v>727</v>
      </c>
      <c r="B205" s="148"/>
      <c r="C205" s="148"/>
      <c r="D205" s="148" t="s">
        <v>728</v>
      </c>
      <c r="E205" s="148"/>
      <c r="F205" s="149"/>
      <c r="G205" s="153">
        <v>31207.57</v>
      </c>
      <c r="I205" s="157"/>
      <c r="J205" s="157"/>
      <c r="K205" s="157"/>
      <c r="L205" s="157"/>
      <c r="M205" s="157"/>
      <c r="N205" s="157"/>
      <c r="O205" s="157"/>
      <c r="P205" s="116"/>
      <c r="Q205" s="116"/>
    </row>
    <row r="206" spans="1:17" x14ac:dyDescent="0.25">
      <c r="A206" s="148" t="s">
        <v>729</v>
      </c>
      <c r="B206" s="148"/>
      <c r="C206" s="148"/>
      <c r="D206" s="148" t="s">
        <v>15</v>
      </c>
      <c r="E206" s="148"/>
      <c r="F206" s="149"/>
      <c r="G206" s="153">
        <v>3295.33</v>
      </c>
      <c r="I206" s="157"/>
      <c r="J206" s="157"/>
      <c r="K206" s="157"/>
      <c r="L206" s="157"/>
      <c r="M206" s="157"/>
      <c r="N206" s="157"/>
      <c r="O206" s="157"/>
      <c r="P206" s="116"/>
      <c r="Q206" s="116"/>
    </row>
    <row r="207" spans="1:17" ht="38.25" x14ac:dyDescent="0.25">
      <c r="A207" s="150" t="s">
        <v>730</v>
      </c>
      <c r="B207" s="151" t="s">
        <v>549</v>
      </c>
      <c r="C207" s="150" t="s">
        <v>125</v>
      </c>
      <c r="D207" s="150" t="s">
        <v>550</v>
      </c>
      <c r="E207" s="152" t="s">
        <v>309</v>
      </c>
      <c r="F207" s="151">
        <v>6</v>
      </c>
      <c r="G207" s="154">
        <v>41.52</v>
      </c>
      <c r="H207" s="165">
        <f t="shared" ref="H207:H212" si="26">G207/$G$116</f>
        <v>3.9734753295702074E-4</v>
      </c>
      <c r="I207" s="157"/>
      <c r="J207" s="157"/>
      <c r="K207" s="157"/>
      <c r="L207" s="157"/>
      <c r="M207" s="157"/>
      <c r="N207" s="167">
        <f>H207</f>
        <v>3.9734753295702074E-4</v>
      </c>
      <c r="P207" s="116"/>
      <c r="Q207" s="116"/>
    </row>
    <row r="208" spans="1:17" ht="38.25" x14ac:dyDescent="0.25">
      <c r="A208" s="150" t="s">
        <v>731</v>
      </c>
      <c r="B208" s="151" t="s">
        <v>552</v>
      </c>
      <c r="C208" s="150" t="s">
        <v>125</v>
      </c>
      <c r="D208" s="150" t="s">
        <v>553</v>
      </c>
      <c r="E208" s="152" t="s">
        <v>309</v>
      </c>
      <c r="F208" s="151">
        <v>6</v>
      </c>
      <c r="G208" s="154">
        <v>108.84</v>
      </c>
      <c r="H208" s="165">
        <f t="shared" si="26"/>
        <v>1.0416017699191266E-3</v>
      </c>
      <c r="I208" s="157"/>
      <c r="J208" s="157"/>
      <c r="K208" s="157"/>
      <c r="L208" s="157"/>
      <c r="M208" s="157"/>
      <c r="N208" s="167">
        <f>H208</f>
        <v>1.0416017699191266E-3</v>
      </c>
      <c r="P208" s="116"/>
      <c r="Q208" s="116"/>
    </row>
    <row r="209" spans="1:17" ht="38.25" x14ac:dyDescent="0.25">
      <c r="A209" s="150" t="s">
        <v>732</v>
      </c>
      <c r="B209" s="151" t="s">
        <v>733</v>
      </c>
      <c r="C209" s="150" t="s">
        <v>125</v>
      </c>
      <c r="D209" s="150" t="s">
        <v>734</v>
      </c>
      <c r="E209" s="152" t="s">
        <v>309</v>
      </c>
      <c r="F209" s="151">
        <v>2.4</v>
      </c>
      <c r="G209" s="154">
        <v>19.170000000000002</v>
      </c>
      <c r="H209" s="165">
        <f t="shared" si="26"/>
        <v>1.8345742309215047E-4</v>
      </c>
      <c r="I209" s="157"/>
      <c r="J209" s="157"/>
      <c r="K209" s="157"/>
      <c r="L209" s="157"/>
      <c r="M209" s="157"/>
      <c r="N209" s="167">
        <f>H209</f>
        <v>1.8345742309215047E-4</v>
      </c>
      <c r="P209" s="116"/>
      <c r="Q209" s="116"/>
    </row>
    <row r="210" spans="1:17" ht="38.25" x14ac:dyDescent="0.25">
      <c r="A210" s="150" t="s">
        <v>735</v>
      </c>
      <c r="B210" s="151" t="s">
        <v>736</v>
      </c>
      <c r="C210" s="150" t="s">
        <v>125</v>
      </c>
      <c r="D210" s="150" t="s">
        <v>737</v>
      </c>
      <c r="E210" s="152" t="s">
        <v>309</v>
      </c>
      <c r="F210" s="151">
        <v>2.4</v>
      </c>
      <c r="G210" s="154">
        <v>65.37</v>
      </c>
      <c r="H210" s="165">
        <f t="shared" si="26"/>
        <v>6.2559268375241917E-4</v>
      </c>
      <c r="I210" s="157"/>
      <c r="J210" s="157"/>
      <c r="K210" s="157"/>
      <c r="L210" s="157"/>
      <c r="M210" s="157"/>
      <c r="N210" s="167">
        <f>H210</f>
        <v>6.2559268375241917E-4</v>
      </c>
      <c r="P210" s="116"/>
      <c r="Q210" s="116"/>
    </row>
    <row r="211" spans="1:17" ht="63.75" x14ac:dyDescent="0.25">
      <c r="A211" s="150" t="s">
        <v>738</v>
      </c>
      <c r="B211" s="151" t="s">
        <v>504</v>
      </c>
      <c r="C211" s="150" t="s">
        <v>125</v>
      </c>
      <c r="D211" s="150" t="s">
        <v>505</v>
      </c>
      <c r="E211" s="152" t="s">
        <v>365</v>
      </c>
      <c r="F211" s="151">
        <v>85.78</v>
      </c>
      <c r="G211" s="154">
        <v>574.72</v>
      </c>
      <c r="H211" s="165">
        <f t="shared" si="26"/>
        <v>5.5000860823954468E-3</v>
      </c>
      <c r="I211" s="157"/>
      <c r="J211" s="167"/>
      <c r="K211" s="167">
        <f>H211</f>
        <v>5.5000860823954468E-3</v>
      </c>
      <c r="L211" s="157"/>
      <c r="M211" s="157"/>
      <c r="N211" s="157"/>
      <c r="O211" s="167"/>
      <c r="P211" s="116"/>
      <c r="Q211" s="116"/>
    </row>
    <row r="212" spans="1:17" ht="25.5" x14ac:dyDescent="0.25">
      <c r="A212" s="150" t="s">
        <v>739</v>
      </c>
      <c r="B212" s="151" t="s">
        <v>417</v>
      </c>
      <c r="C212" s="150" t="s">
        <v>125</v>
      </c>
      <c r="D212" s="150" t="s">
        <v>418</v>
      </c>
      <c r="E212" s="152" t="s">
        <v>365</v>
      </c>
      <c r="F212" s="151">
        <v>80.34</v>
      </c>
      <c r="G212" s="154">
        <v>2485.71</v>
      </c>
      <c r="H212" s="165">
        <f t="shared" si="26"/>
        <v>2.3788312527615509E-2</v>
      </c>
      <c r="I212" s="157"/>
      <c r="J212" s="167"/>
      <c r="K212" s="167">
        <f>H212</f>
        <v>2.3788312527615509E-2</v>
      </c>
      <c r="L212" s="157"/>
      <c r="M212" s="157"/>
      <c r="N212" s="157"/>
      <c r="O212" s="167"/>
      <c r="P212" s="116"/>
      <c r="Q212" s="116"/>
    </row>
    <row r="213" spans="1:17" x14ac:dyDescent="0.25">
      <c r="A213" s="148" t="s">
        <v>740</v>
      </c>
      <c r="B213" s="148"/>
      <c r="C213" s="148"/>
      <c r="D213" s="148" t="s">
        <v>508</v>
      </c>
      <c r="E213" s="148"/>
      <c r="F213" s="149"/>
      <c r="G213" s="153">
        <v>27912.240000000002</v>
      </c>
      <c r="H213" s="165">
        <f t="shared" ref="H213" si="27">G213/$G$116</f>
        <v>0.26712089844181774</v>
      </c>
      <c r="I213" s="157"/>
      <c r="J213" s="157"/>
      <c r="K213" s="157"/>
      <c r="L213" s="147">
        <f>H213/3</f>
        <v>8.9040299480605919E-2</v>
      </c>
      <c r="M213" s="157"/>
      <c r="N213" s="167">
        <f>(H213/3)*2</f>
        <v>0.17808059896121184</v>
      </c>
      <c r="P213" s="116"/>
      <c r="Q213" s="116"/>
    </row>
    <row r="214" spans="1:17" ht="38.25" hidden="1" x14ac:dyDescent="0.25">
      <c r="A214" s="150" t="s">
        <v>741</v>
      </c>
      <c r="B214" s="151" t="s">
        <v>742</v>
      </c>
      <c r="C214" s="150" t="s">
        <v>125</v>
      </c>
      <c r="D214" s="150" t="s">
        <v>743</v>
      </c>
      <c r="E214" s="152" t="s">
        <v>258</v>
      </c>
      <c r="F214" s="151">
        <v>10</v>
      </c>
      <c r="G214" s="154">
        <v>6399.7</v>
      </c>
      <c r="I214" s="157"/>
      <c r="J214" s="157"/>
      <c r="K214" s="157"/>
      <c r="L214" s="157"/>
      <c r="M214" s="157"/>
      <c r="N214" s="157"/>
      <c r="O214" s="157"/>
      <c r="P214" s="116"/>
      <c r="Q214" s="116"/>
    </row>
    <row r="215" spans="1:17" ht="38.25" hidden="1" x14ac:dyDescent="0.25">
      <c r="A215" s="150" t="s">
        <v>744</v>
      </c>
      <c r="B215" s="151" t="s">
        <v>745</v>
      </c>
      <c r="C215" s="150" t="s">
        <v>125</v>
      </c>
      <c r="D215" s="150" t="s">
        <v>746</v>
      </c>
      <c r="E215" s="152" t="s">
        <v>258</v>
      </c>
      <c r="F215" s="151">
        <v>1</v>
      </c>
      <c r="G215" s="154">
        <v>888.49</v>
      </c>
      <c r="I215" s="157"/>
      <c r="J215" s="157"/>
      <c r="K215" s="157"/>
      <c r="L215" s="157"/>
      <c r="M215" s="157"/>
      <c r="N215" s="157"/>
      <c r="O215" s="157"/>
      <c r="P215" s="116"/>
      <c r="Q215" s="116"/>
    </row>
    <row r="216" spans="1:17" ht="76.5" hidden="1" x14ac:dyDescent="0.25">
      <c r="A216" s="150" t="s">
        <v>747</v>
      </c>
      <c r="B216" s="151" t="s">
        <v>748</v>
      </c>
      <c r="C216" s="150" t="s">
        <v>256</v>
      </c>
      <c r="D216" s="150" t="s">
        <v>749</v>
      </c>
      <c r="E216" s="152" t="s">
        <v>100</v>
      </c>
      <c r="F216" s="151">
        <v>4.24</v>
      </c>
      <c r="G216" s="154">
        <v>395.5</v>
      </c>
      <c r="I216" s="157"/>
      <c r="J216" s="157"/>
      <c r="K216" s="157"/>
      <c r="L216" s="157"/>
      <c r="M216" s="157"/>
      <c r="N216" s="157"/>
      <c r="O216" s="157"/>
      <c r="P216" s="116"/>
      <c r="Q216" s="116"/>
    </row>
    <row r="217" spans="1:17" ht="38.25" hidden="1" x14ac:dyDescent="0.25">
      <c r="A217" s="150" t="s">
        <v>750</v>
      </c>
      <c r="B217" s="151" t="s">
        <v>751</v>
      </c>
      <c r="C217" s="150" t="s">
        <v>125</v>
      </c>
      <c r="D217" s="150" t="s">
        <v>752</v>
      </c>
      <c r="E217" s="152" t="s">
        <v>258</v>
      </c>
      <c r="F217" s="151">
        <v>6</v>
      </c>
      <c r="G217" s="154">
        <v>322.38</v>
      </c>
      <c r="I217" s="157"/>
      <c r="J217" s="157"/>
      <c r="K217" s="157"/>
      <c r="L217" s="157"/>
      <c r="M217" s="157"/>
      <c r="N217" s="157"/>
      <c r="O217" s="157"/>
      <c r="P217" s="116"/>
      <c r="Q217" s="116"/>
    </row>
    <row r="218" spans="1:17" ht="38.25" hidden="1" x14ac:dyDescent="0.25">
      <c r="A218" s="150" t="s">
        <v>753</v>
      </c>
      <c r="B218" s="151" t="s">
        <v>754</v>
      </c>
      <c r="C218" s="150" t="s">
        <v>125</v>
      </c>
      <c r="D218" s="150" t="s">
        <v>755</v>
      </c>
      <c r="E218" s="152" t="s">
        <v>258</v>
      </c>
      <c r="F218" s="151">
        <v>7</v>
      </c>
      <c r="G218" s="154">
        <v>529.76</v>
      </c>
      <c r="I218" s="157"/>
      <c r="J218" s="157"/>
      <c r="K218" s="157"/>
      <c r="L218" s="157"/>
      <c r="M218" s="157"/>
      <c r="N218" s="157"/>
      <c r="O218" s="157"/>
      <c r="P218" s="116"/>
      <c r="Q218" s="116"/>
    </row>
    <row r="219" spans="1:17" ht="51" hidden="1" x14ac:dyDescent="0.25">
      <c r="A219" s="150" t="s">
        <v>756</v>
      </c>
      <c r="B219" s="151" t="s">
        <v>757</v>
      </c>
      <c r="C219" s="150" t="s">
        <v>125</v>
      </c>
      <c r="D219" s="150" t="s">
        <v>758</v>
      </c>
      <c r="E219" s="152" t="s">
        <v>258</v>
      </c>
      <c r="F219" s="151">
        <v>6</v>
      </c>
      <c r="G219" s="154">
        <v>71.28</v>
      </c>
      <c r="I219" s="157"/>
      <c r="J219" s="157"/>
      <c r="K219" s="157"/>
      <c r="L219" s="157"/>
      <c r="M219" s="157"/>
      <c r="N219" s="157"/>
      <c r="O219" s="157"/>
      <c r="P219" s="116"/>
      <c r="Q219" s="116"/>
    </row>
    <row r="220" spans="1:17" ht="38.25" hidden="1" x14ac:dyDescent="0.25">
      <c r="A220" s="150" t="s">
        <v>759</v>
      </c>
      <c r="B220" s="151" t="s">
        <v>760</v>
      </c>
      <c r="C220" s="150" t="s">
        <v>125</v>
      </c>
      <c r="D220" s="150" t="s">
        <v>761</v>
      </c>
      <c r="E220" s="152" t="s">
        <v>258</v>
      </c>
      <c r="F220" s="151">
        <v>4</v>
      </c>
      <c r="G220" s="154">
        <v>120.8</v>
      </c>
      <c r="I220" s="157"/>
      <c r="J220" s="157"/>
      <c r="K220" s="157"/>
      <c r="L220" s="157"/>
      <c r="M220" s="157"/>
      <c r="N220" s="157"/>
      <c r="O220" s="157"/>
      <c r="P220" s="116"/>
      <c r="Q220" s="116"/>
    </row>
    <row r="221" spans="1:17" ht="38.25" hidden="1" x14ac:dyDescent="0.25">
      <c r="A221" s="150" t="s">
        <v>762</v>
      </c>
      <c r="B221" s="151" t="s">
        <v>763</v>
      </c>
      <c r="C221" s="150" t="s">
        <v>125</v>
      </c>
      <c r="D221" s="150" t="s">
        <v>764</v>
      </c>
      <c r="E221" s="152" t="s">
        <v>258</v>
      </c>
      <c r="F221" s="151">
        <v>16</v>
      </c>
      <c r="G221" s="154">
        <v>243.52</v>
      </c>
      <c r="I221" s="157"/>
      <c r="J221" s="157"/>
      <c r="K221" s="157"/>
      <c r="L221" s="157"/>
      <c r="M221" s="157"/>
      <c r="N221" s="157"/>
      <c r="O221" s="157"/>
      <c r="P221" s="116"/>
      <c r="Q221" s="116"/>
    </row>
    <row r="222" spans="1:17" ht="38.25" hidden="1" x14ac:dyDescent="0.25">
      <c r="A222" s="150" t="s">
        <v>765</v>
      </c>
      <c r="B222" s="151" t="s">
        <v>766</v>
      </c>
      <c r="C222" s="150" t="s">
        <v>125</v>
      </c>
      <c r="D222" s="150" t="s">
        <v>767</v>
      </c>
      <c r="E222" s="152" t="s">
        <v>258</v>
      </c>
      <c r="F222" s="151">
        <v>3</v>
      </c>
      <c r="G222" s="154">
        <v>36.9</v>
      </c>
      <c r="I222" s="157"/>
      <c r="J222" s="157"/>
      <c r="K222" s="157"/>
      <c r="L222" s="157"/>
      <c r="M222" s="157"/>
      <c r="N222" s="157"/>
      <c r="O222" s="157"/>
      <c r="P222" s="116"/>
      <c r="Q222" s="116"/>
    </row>
    <row r="223" spans="1:17" ht="38.25" hidden="1" x14ac:dyDescent="0.25">
      <c r="A223" s="150" t="s">
        <v>768</v>
      </c>
      <c r="B223" s="151" t="s">
        <v>769</v>
      </c>
      <c r="C223" s="150" t="s">
        <v>125</v>
      </c>
      <c r="D223" s="150" t="s">
        <v>770</v>
      </c>
      <c r="E223" s="152" t="s">
        <v>258</v>
      </c>
      <c r="F223" s="151">
        <v>11</v>
      </c>
      <c r="G223" s="154">
        <v>186.12</v>
      </c>
      <c r="I223" s="157"/>
      <c r="J223" s="157"/>
      <c r="K223" s="157"/>
      <c r="L223" s="157"/>
      <c r="M223" s="157"/>
      <c r="N223" s="157"/>
      <c r="O223" s="157"/>
      <c r="P223" s="116"/>
      <c r="Q223" s="116"/>
    </row>
    <row r="224" spans="1:17" ht="38.25" hidden="1" x14ac:dyDescent="0.25">
      <c r="A224" s="150" t="s">
        <v>771</v>
      </c>
      <c r="B224" s="151" t="s">
        <v>772</v>
      </c>
      <c r="C224" s="150" t="s">
        <v>125</v>
      </c>
      <c r="D224" s="150" t="s">
        <v>773</v>
      </c>
      <c r="E224" s="152" t="s">
        <v>258</v>
      </c>
      <c r="F224" s="151">
        <v>2</v>
      </c>
      <c r="G224" s="154">
        <v>50.32</v>
      </c>
      <c r="I224" s="157"/>
      <c r="J224" s="157"/>
      <c r="K224" s="157"/>
      <c r="L224" s="157"/>
      <c r="M224" s="157"/>
      <c r="N224" s="157"/>
      <c r="O224" s="157"/>
      <c r="P224" s="116"/>
      <c r="Q224" s="116"/>
    </row>
    <row r="225" spans="1:17" ht="38.25" hidden="1" x14ac:dyDescent="0.25">
      <c r="A225" s="150" t="s">
        <v>774</v>
      </c>
      <c r="B225" s="151" t="s">
        <v>775</v>
      </c>
      <c r="C225" s="150" t="s">
        <v>125</v>
      </c>
      <c r="D225" s="150" t="s">
        <v>776</v>
      </c>
      <c r="E225" s="152" t="s">
        <v>258</v>
      </c>
      <c r="F225" s="151">
        <v>7</v>
      </c>
      <c r="G225" s="154">
        <v>205.03</v>
      </c>
      <c r="I225" s="157"/>
      <c r="J225" s="157"/>
      <c r="K225" s="157"/>
      <c r="L225" s="157"/>
      <c r="M225" s="157"/>
      <c r="N225" s="157"/>
      <c r="O225" s="157"/>
      <c r="P225" s="116"/>
      <c r="Q225" s="116"/>
    </row>
    <row r="226" spans="1:17" ht="38.25" hidden="1" x14ac:dyDescent="0.25">
      <c r="A226" s="150" t="s">
        <v>777</v>
      </c>
      <c r="B226" s="151" t="s">
        <v>778</v>
      </c>
      <c r="C226" s="150" t="s">
        <v>125</v>
      </c>
      <c r="D226" s="150" t="s">
        <v>779</v>
      </c>
      <c r="E226" s="152" t="s">
        <v>258</v>
      </c>
      <c r="F226" s="151">
        <v>34</v>
      </c>
      <c r="G226" s="154">
        <v>548.41999999999996</v>
      </c>
      <c r="I226" s="157"/>
      <c r="J226" s="157"/>
      <c r="K226" s="157"/>
      <c r="L226" s="157"/>
      <c r="M226" s="157"/>
      <c r="N226" s="157"/>
      <c r="O226" s="157"/>
      <c r="P226" s="116"/>
      <c r="Q226" s="116"/>
    </row>
    <row r="227" spans="1:17" ht="38.25" hidden="1" x14ac:dyDescent="0.25">
      <c r="A227" s="150" t="s">
        <v>780</v>
      </c>
      <c r="B227" s="151" t="s">
        <v>781</v>
      </c>
      <c r="C227" s="150" t="s">
        <v>125</v>
      </c>
      <c r="D227" s="150" t="s">
        <v>782</v>
      </c>
      <c r="E227" s="152" t="s">
        <v>258</v>
      </c>
      <c r="F227" s="151">
        <v>12</v>
      </c>
      <c r="G227" s="154">
        <v>144.6</v>
      </c>
      <c r="I227" s="157"/>
      <c r="J227" s="157"/>
      <c r="K227" s="157"/>
      <c r="L227" s="157"/>
      <c r="M227" s="157"/>
      <c r="N227" s="157"/>
      <c r="O227" s="157"/>
      <c r="P227" s="116"/>
      <c r="Q227" s="116"/>
    </row>
    <row r="228" spans="1:17" ht="51" hidden="1" x14ac:dyDescent="0.25">
      <c r="A228" s="150" t="s">
        <v>783</v>
      </c>
      <c r="B228" s="151" t="s">
        <v>784</v>
      </c>
      <c r="C228" s="150" t="s">
        <v>256</v>
      </c>
      <c r="D228" s="150" t="s">
        <v>785</v>
      </c>
      <c r="E228" s="152" t="s">
        <v>786</v>
      </c>
      <c r="F228" s="151">
        <v>12</v>
      </c>
      <c r="G228" s="154">
        <v>259.68</v>
      </c>
      <c r="I228" s="157"/>
      <c r="J228" s="157"/>
      <c r="K228" s="157"/>
      <c r="L228" s="157"/>
      <c r="M228" s="157"/>
      <c r="N228" s="157"/>
      <c r="O228" s="157"/>
      <c r="P228" s="116"/>
      <c r="Q228" s="116"/>
    </row>
    <row r="229" spans="1:17" ht="51" hidden="1" x14ac:dyDescent="0.25">
      <c r="A229" s="150" t="s">
        <v>787</v>
      </c>
      <c r="B229" s="151" t="s">
        <v>788</v>
      </c>
      <c r="C229" s="150" t="s">
        <v>125</v>
      </c>
      <c r="D229" s="150" t="s">
        <v>789</v>
      </c>
      <c r="E229" s="152" t="s">
        <v>258</v>
      </c>
      <c r="F229" s="151">
        <v>10</v>
      </c>
      <c r="G229" s="154">
        <v>456.2</v>
      </c>
      <c r="I229" s="157"/>
      <c r="J229" s="157"/>
      <c r="K229" s="157"/>
      <c r="L229" s="157"/>
      <c r="M229" s="157"/>
      <c r="N229" s="157"/>
      <c r="O229" s="157"/>
      <c r="P229" s="116"/>
      <c r="Q229" s="116"/>
    </row>
    <row r="230" spans="1:17" ht="38.25" hidden="1" x14ac:dyDescent="0.25">
      <c r="A230" s="150" t="s">
        <v>790</v>
      </c>
      <c r="B230" s="151" t="s">
        <v>791</v>
      </c>
      <c r="C230" s="150" t="s">
        <v>125</v>
      </c>
      <c r="D230" s="150" t="s">
        <v>792</v>
      </c>
      <c r="E230" s="152" t="s">
        <v>258</v>
      </c>
      <c r="F230" s="151">
        <v>4</v>
      </c>
      <c r="G230" s="154">
        <v>218.16</v>
      </c>
      <c r="I230" s="157"/>
      <c r="J230" s="157"/>
      <c r="K230" s="157"/>
      <c r="L230" s="157"/>
      <c r="M230" s="157"/>
      <c r="N230" s="157"/>
      <c r="O230" s="157"/>
      <c r="P230" s="116"/>
      <c r="Q230" s="116"/>
    </row>
    <row r="231" spans="1:17" ht="38.25" hidden="1" x14ac:dyDescent="0.25">
      <c r="A231" s="150" t="s">
        <v>793</v>
      </c>
      <c r="B231" s="151" t="s">
        <v>794</v>
      </c>
      <c r="C231" s="150" t="s">
        <v>125</v>
      </c>
      <c r="D231" s="150" t="s">
        <v>795</v>
      </c>
      <c r="E231" s="152" t="s">
        <v>258</v>
      </c>
      <c r="F231" s="151">
        <v>2</v>
      </c>
      <c r="G231" s="154">
        <v>34.880000000000003</v>
      </c>
      <c r="I231" s="157"/>
      <c r="J231" s="157"/>
      <c r="K231" s="157"/>
      <c r="L231" s="157"/>
      <c r="M231" s="157"/>
      <c r="N231" s="157"/>
      <c r="O231" s="157"/>
      <c r="P231" s="116"/>
      <c r="Q231" s="116"/>
    </row>
    <row r="232" spans="1:17" ht="38.25" hidden="1" x14ac:dyDescent="0.25">
      <c r="A232" s="150" t="s">
        <v>796</v>
      </c>
      <c r="B232" s="151" t="s">
        <v>797</v>
      </c>
      <c r="C232" s="150" t="s">
        <v>125</v>
      </c>
      <c r="D232" s="150" t="s">
        <v>798</v>
      </c>
      <c r="E232" s="152" t="s">
        <v>258</v>
      </c>
      <c r="F232" s="151">
        <v>1</v>
      </c>
      <c r="G232" s="154">
        <v>28.51</v>
      </c>
      <c r="I232" s="157"/>
      <c r="J232" s="157"/>
      <c r="K232" s="157"/>
      <c r="L232" s="157"/>
      <c r="M232" s="157"/>
      <c r="N232" s="157"/>
      <c r="O232" s="157"/>
      <c r="P232" s="116"/>
      <c r="Q232" s="116"/>
    </row>
    <row r="233" spans="1:17" ht="38.25" hidden="1" x14ac:dyDescent="0.25">
      <c r="A233" s="150" t="s">
        <v>799</v>
      </c>
      <c r="B233" s="151" t="s">
        <v>800</v>
      </c>
      <c r="C233" s="150" t="s">
        <v>125</v>
      </c>
      <c r="D233" s="150" t="s">
        <v>801</v>
      </c>
      <c r="E233" s="152" t="s">
        <v>258</v>
      </c>
      <c r="F233" s="151">
        <v>50</v>
      </c>
      <c r="G233" s="154">
        <v>444</v>
      </c>
      <c r="I233" s="157"/>
      <c r="J233" s="157"/>
      <c r="K233" s="157"/>
      <c r="L233" s="157"/>
      <c r="M233" s="157"/>
      <c r="N233" s="157"/>
      <c r="O233" s="157"/>
      <c r="P233" s="116"/>
      <c r="Q233" s="116"/>
    </row>
    <row r="234" spans="1:17" ht="38.25" hidden="1" x14ac:dyDescent="0.25">
      <c r="A234" s="150" t="s">
        <v>802</v>
      </c>
      <c r="B234" s="151" t="s">
        <v>803</v>
      </c>
      <c r="C234" s="150" t="s">
        <v>125</v>
      </c>
      <c r="D234" s="150" t="s">
        <v>804</v>
      </c>
      <c r="E234" s="152" t="s">
        <v>258</v>
      </c>
      <c r="F234" s="151">
        <v>24</v>
      </c>
      <c r="G234" s="154">
        <v>480.72</v>
      </c>
      <c r="I234" s="157"/>
      <c r="J234" s="157"/>
      <c r="K234" s="157"/>
      <c r="L234" s="157"/>
      <c r="M234" s="157"/>
      <c r="N234" s="157"/>
      <c r="O234" s="157"/>
      <c r="P234" s="116"/>
      <c r="Q234" s="116"/>
    </row>
    <row r="235" spans="1:17" ht="38.25" hidden="1" x14ac:dyDescent="0.25">
      <c r="A235" s="150" t="s">
        <v>805</v>
      </c>
      <c r="B235" s="151" t="s">
        <v>806</v>
      </c>
      <c r="C235" s="150" t="s">
        <v>125</v>
      </c>
      <c r="D235" s="150" t="s">
        <v>807</v>
      </c>
      <c r="E235" s="152" t="s">
        <v>258</v>
      </c>
      <c r="F235" s="151">
        <v>31</v>
      </c>
      <c r="G235" s="154">
        <v>332.63</v>
      </c>
      <c r="I235" s="157"/>
      <c r="J235" s="157"/>
      <c r="K235" s="157"/>
      <c r="L235" s="157"/>
      <c r="M235" s="157"/>
      <c r="N235" s="157"/>
      <c r="O235" s="157"/>
      <c r="P235" s="116"/>
      <c r="Q235" s="116"/>
    </row>
    <row r="236" spans="1:17" ht="38.25" hidden="1" x14ac:dyDescent="0.25">
      <c r="A236" s="150" t="s">
        <v>808</v>
      </c>
      <c r="B236" s="151" t="s">
        <v>809</v>
      </c>
      <c r="C236" s="150" t="s">
        <v>125</v>
      </c>
      <c r="D236" s="150" t="s">
        <v>810</v>
      </c>
      <c r="E236" s="152" t="s">
        <v>258</v>
      </c>
      <c r="F236" s="151">
        <v>2</v>
      </c>
      <c r="G236" s="154">
        <v>34.94</v>
      </c>
      <c r="I236" s="157"/>
      <c r="J236" s="157"/>
      <c r="K236" s="157"/>
      <c r="L236" s="157"/>
      <c r="M236" s="157"/>
      <c r="N236" s="157"/>
      <c r="O236" s="157"/>
      <c r="P236" s="116"/>
      <c r="Q236" s="116"/>
    </row>
    <row r="237" spans="1:17" ht="38.25" hidden="1" x14ac:dyDescent="0.25">
      <c r="A237" s="150" t="s">
        <v>811</v>
      </c>
      <c r="B237" s="151" t="s">
        <v>812</v>
      </c>
      <c r="C237" s="150" t="s">
        <v>256</v>
      </c>
      <c r="D237" s="150" t="s">
        <v>813</v>
      </c>
      <c r="E237" s="152" t="s">
        <v>258</v>
      </c>
      <c r="F237" s="151">
        <v>3</v>
      </c>
      <c r="G237" s="154">
        <v>99.42</v>
      </c>
      <c r="I237" s="157"/>
      <c r="J237" s="157"/>
      <c r="K237" s="157"/>
      <c r="L237" s="157"/>
      <c r="M237" s="157"/>
      <c r="N237" s="157"/>
      <c r="O237" s="157"/>
      <c r="P237" s="116"/>
      <c r="Q237" s="116"/>
    </row>
    <row r="238" spans="1:17" ht="38.25" hidden="1" x14ac:dyDescent="0.25">
      <c r="A238" s="150" t="s">
        <v>814</v>
      </c>
      <c r="B238" s="151" t="s">
        <v>815</v>
      </c>
      <c r="C238" s="150" t="s">
        <v>256</v>
      </c>
      <c r="D238" s="150" t="s">
        <v>816</v>
      </c>
      <c r="E238" s="152" t="s">
        <v>258</v>
      </c>
      <c r="F238" s="151">
        <v>2</v>
      </c>
      <c r="G238" s="154">
        <v>35.159999999999997</v>
      </c>
      <c r="I238" s="157"/>
      <c r="J238" s="157"/>
      <c r="K238" s="157"/>
      <c r="L238" s="157"/>
      <c r="M238" s="157"/>
      <c r="N238" s="157"/>
      <c r="O238" s="157"/>
      <c r="P238" s="116"/>
      <c r="Q238" s="116"/>
    </row>
    <row r="239" spans="1:17" ht="38.25" hidden="1" x14ac:dyDescent="0.25">
      <c r="A239" s="150" t="s">
        <v>817</v>
      </c>
      <c r="B239" s="151" t="s">
        <v>818</v>
      </c>
      <c r="C239" s="150" t="s">
        <v>125</v>
      </c>
      <c r="D239" s="150" t="s">
        <v>819</v>
      </c>
      <c r="E239" s="152" t="s">
        <v>258</v>
      </c>
      <c r="F239" s="151">
        <v>1</v>
      </c>
      <c r="G239" s="154">
        <v>43.37</v>
      </c>
      <c r="I239" s="157"/>
      <c r="J239" s="157"/>
      <c r="K239" s="157"/>
      <c r="L239" s="157"/>
      <c r="M239" s="157"/>
      <c r="N239" s="157"/>
      <c r="O239" s="157"/>
      <c r="P239" s="116"/>
      <c r="Q239" s="116"/>
    </row>
    <row r="240" spans="1:17" ht="38.25" hidden="1" x14ac:dyDescent="0.25">
      <c r="A240" s="150" t="s">
        <v>820</v>
      </c>
      <c r="B240" s="151" t="s">
        <v>821</v>
      </c>
      <c r="C240" s="150" t="s">
        <v>125</v>
      </c>
      <c r="D240" s="150" t="s">
        <v>822</v>
      </c>
      <c r="E240" s="152" t="s">
        <v>258</v>
      </c>
      <c r="F240" s="151">
        <v>6</v>
      </c>
      <c r="G240" s="154">
        <v>155.76</v>
      </c>
      <c r="I240" s="157"/>
      <c r="J240" s="157"/>
      <c r="K240" s="157"/>
      <c r="L240" s="157"/>
      <c r="M240" s="157"/>
      <c r="N240" s="157"/>
      <c r="O240" s="157"/>
      <c r="P240" s="116"/>
      <c r="Q240" s="116"/>
    </row>
    <row r="241" spans="1:17" ht="38.25" hidden="1" x14ac:dyDescent="0.25">
      <c r="A241" s="150" t="s">
        <v>823</v>
      </c>
      <c r="B241" s="151" t="s">
        <v>824</v>
      </c>
      <c r="C241" s="150" t="s">
        <v>125</v>
      </c>
      <c r="D241" s="150" t="s">
        <v>825</v>
      </c>
      <c r="E241" s="152" t="s">
        <v>309</v>
      </c>
      <c r="F241" s="151">
        <v>50</v>
      </c>
      <c r="G241" s="154">
        <v>2227.5</v>
      </c>
      <c r="I241" s="157"/>
      <c r="J241" s="157"/>
      <c r="K241" s="157"/>
      <c r="L241" s="157"/>
      <c r="M241" s="157"/>
      <c r="N241" s="157"/>
      <c r="O241" s="157"/>
      <c r="P241" s="116"/>
      <c r="Q241" s="116"/>
    </row>
    <row r="242" spans="1:17" ht="38.25" hidden="1" x14ac:dyDescent="0.25">
      <c r="A242" s="150" t="s">
        <v>826</v>
      </c>
      <c r="B242" s="151" t="s">
        <v>827</v>
      </c>
      <c r="C242" s="150" t="s">
        <v>125</v>
      </c>
      <c r="D242" s="150" t="s">
        <v>828</v>
      </c>
      <c r="E242" s="152" t="s">
        <v>309</v>
      </c>
      <c r="F242" s="151">
        <v>123.1</v>
      </c>
      <c r="G242" s="154">
        <v>11634.18</v>
      </c>
      <c r="I242" s="157"/>
      <c r="J242" s="157"/>
      <c r="K242" s="157"/>
      <c r="L242" s="157"/>
      <c r="M242" s="157"/>
      <c r="N242" s="157"/>
      <c r="O242" s="157"/>
      <c r="P242" s="116"/>
      <c r="Q242" s="116"/>
    </row>
    <row r="243" spans="1:17" ht="38.25" hidden="1" x14ac:dyDescent="0.25">
      <c r="A243" s="150" t="s">
        <v>829</v>
      </c>
      <c r="B243" s="151" t="s">
        <v>830</v>
      </c>
      <c r="C243" s="150" t="s">
        <v>125</v>
      </c>
      <c r="D243" s="150" t="s">
        <v>831</v>
      </c>
      <c r="E243" s="152" t="s">
        <v>309</v>
      </c>
      <c r="F243" s="151">
        <v>21.5</v>
      </c>
      <c r="G243" s="154">
        <v>549.75</v>
      </c>
      <c r="I243" s="157"/>
      <c r="J243" s="157"/>
      <c r="K243" s="157"/>
      <c r="L243" s="157"/>
      <c r="M243" s="157"/>
      <c r="N243" s="157"/>
      <c r="O243" s="157"/>
      <c r="P243" s="116"/>
      <c r="Q243" s="116"/>
    </row>
    <row r="244" spans="1:17" ht="38.25" hidden="1" x14ac:dyDescent="0.25">
      <c r="A244" s="150" t="s">
        <v>832</v>
      </c>
      <c r="B244" s="151" t="s">
        <v>833</v>
      </c>
      <c r="C244" s="150" t="s">
        <v>125</v>
      </c>
      <c r="D244" s="150" t="s">
        <v>834</v>
      </c>
      <c r="E244" s="152" t="s">
        <v>309</v>
      </c>
      <c r="F244" s="151">
        <v>15.5</v>
      </c>
      <c r="G244" s="154">
        <v>496</v>
      </c>
      <c r="I244" s="157"/>
      <c r="J244" s="157"/>
      <c r="K244" s="157"/>
      <c r="L244" s="157"/>
      <c r="M244" s="157"/>
      <c r="N244" s="157"/>
      <c r="O244" s="157"/>
      <c r="P244" s="116"/>
      <c r="Q244" s="116"/>
    </row>
    <row r="245" spans="1:17" ht="38.25" hidden="1" x14ac:dyDescent="0.25">
      <c r="A245" s="150" t="s">
        <v>835</v>
      </c>
      <c r="B245" s="151" t="s">
        <v>836</v>
      </c>
      <c r="C245" s="150" t="s">
        <v>125</v>
      </c>
      <c r="D245" s="150" t="s">
        <v>837</v>
      </c>
      <c r="E245" s="152" t="s">
        <v>309</v>
      </c>
      <c r="F245" s="151">
        <v>6</v>
      </c>
      <c r="G245" s="154">
        <v>238.56</v>
      </c>
      <c r="I245" s="157"/>
      <c r="J245" s="157"/>
      <c r="K245" s="157"/>
      <c r="L245" s="157"/>
      <c r="M245" s="157"/>
      <c r="N245" s="157"/>
      <c r="O245" s="157"/>
      <c r="P245" s="116"/>
      <c r="Q245" s="116"/>
    </row>
    <row r="246" spans="1:17" x14ac:dyDescent="0.25">
      <c r="A246" s="148" t="s">
        <v>838</v>
      </c>
      <c r="B246" s="148"/>
      <c r="C246" s="148"/>
      <c r="D246" s="148" t="s">
        <v>839</v>
      </c>
      <c r="E246" s="148"/>
      <c r="F246" s="149"/>
      <c r="G246" s="153">
        <v>1373.41</v>
      </c>
      <c r="I246" s="157"/>
      <c r="J246" s="157"/>
      <c r="K246" s="157"/>
      <c r="L246" s="157"/>
      <c r="M246" s="157"/>
      <c r="N246" s="157"/>
      <c r="O246" s="157"/>
      <c r="P246" s="116"/>
      <c r="Q246" s="116"/>
    </row>
    <row r="247" spans="1:17" x14ac:dyDescent="0.25">
      <c r="A247" s="148" t="s">
        <v>840</v>
      </c>
      <c r="B247" s="148"/>
      <c r="C247" s="148"/>
      <c r="D247" s="148" t="s">
        <v>15</v>
      </c>
      <c r="E247" s="148"/>
      <c r="F247" s="149"/>
      <c r="G247" s="153">
        <v>31.96</v>
      </c>
      <c r="I247" s="157"/>
      <c r="J247" s="157"/>
      <c r="K247" s="157"/>
      <c r="L247" s="157"/>
      <c r="M247" s="157"/>
      <c r="N247" s="157"/>
      <c r="O247" s="157"/>
      <c r="P247" s="116"/>
      <c r="Q247" s="116"/>
    </row>
    <row r="248" spans="1:17" ht="38.25" x14ac:dyDescent="0.25">
      <c r="A248" s="150" t="s">
        <v>841</v>
      </c>
      <c r="B248" s="151" t="s">
        <v>733</v>
      </c>
      <c r="C248" s="150" t="s">
        <v>125</v>
      </c>
      <c r="D248" s="150" t="s">
        <v>734</v>
      </c>
      <c r="E248" s="152" t="s">
        <v>309</v>
      </c>
      <c r="F248" s="151">
        <v>2</v>
      </c>
      <c r="G248" s="154">
        <v>15.98</v>
      </c>
      <c r="H248" s="165">
        <f t="shared" ref="H248" si="28">G248/$G$116</f>
        <v>1.5292903604656048E-4</v>
      </c>
      <c r="I248" s="157"/>
      <c r="J248" s="157"/>
      <c r="K248" s="157"/>
      <c r="L248" s="157"/>
      <c r="M248" s="157"/>
      <c r="N248" s="167">
        <f>H248</f>
        <v>1.5292903604656048E-4</v>
      </c>
      <c r="P248" s="116"/>
      <c r="Q248" s="116"/>
    </row>
    <row r="249" spans="1:17" ht="38.25" x14ac:dyDescent="0.25">
      <c r="A249" s="150" t="s">
        <v>842</v>
      </c>
      <c r="B249" s="151" t="s">
        <v>733</v>
      </c>
      <c r="C249" s="150" t="s">
        <v>125</v>
      </c>
      <c r="D249" s="150" t="s">
        <v>734</v>
      </c>
      <c r="E249" s="152" t="s">
        <v>309</v>
      </c>
      <c r="F249" s="151">
        <v>2</v>
      </c>
      <c r="G249" s="154">
        <v>15.98</v>
      </c>
      <c r="H249" s="165">
        <f t="shared" ref="H249" si="29">G249/$G$116</f>
        <v>1.5292903604656048E-4</v>
      </c>
      <c r="I249" s="157"/>
      <c r="J249" s="157"/>
      <c r="K249" s="157"/>
      <c r="L249" s="157"/>
      <c r="M249" s="157"/>
      <c r="N249" s="167">
        <f>H249</f>
        <v>1.5292903604656048E-4</v>
      </c>
      <c r="P249" s="116"/>
      <c r="Q249" s="116"/>
    </row>
    <row r="250" spans="1:17" x14ac:dyDescent="0.25">
      <c r="A250" s="148" t="s">
        <v>843</v>
      </c>
      <c r="B250" s="148"/>
      <c r="C250" s="148"/>
      <c r="D250" s="148" t="s">
        <v>508</v>
      </c>
      <c r="E250" s="148"/>
      <c r="F250" s="149"/>
      <c r="G250" s="153">
        <v>1341.45</v>
      </c>
      <c r="H250" s="165">
        <f t="shared" ref="H250" si="30">G250/$G$116</f>
        <v>1.2837713104171374E-2</v>
      </c>
      <c r="I250" s="157"/>
      <c r="J250" s="157"/>
      <c r="K250" s="157"/>
      <c r="L250" s="147">
        <f>H250/3</f>
        <v>4.2792377013904578E-3</v>
      </c>
      <c r="M250" s="157"/>
      <c r="N250" s="167">
        <f>(H250/3)*2</f>
        <v>8.5584754027809157E-3</v>
      </c>
      <c r="P250" s="116"/>
      <c r="Q250" s="116"/>
    </row>
    <row r="251" spans="1:17" ht="38.25" hidden="1" x14ac:dyDescent="0.25">
      <c r="A251" s="150" t="s">
        <v>844</v>
      </c>
      <c r="B251" s="151" t="s">
        <v>763</v>
      </c>
      <c r="C251" s="150" t="s">
        <v>125</v>
      </c>
      <c r="D251" s="150" t="s">
        <v>764</v>
      </c>
      <c r="E251" s="152" t="s">
        <v>258</v>
      </c>
      <c r="F251" s="151">
        <v>2</v>
      </c>
      <c r="G251" s="154">
        <v>30.44</v>
      </c>
      <c r="I251" s="157"/>
      <c r="J251" s="157"/>
      <c r="K251" s="157"/>
      <c r="L251" s="157"/>
      <c r="M251" s="157"/>
      <c r="N251" s="157"/>
      <c r="P251" s="116"/>
      <c r="Q251" s="116"/>
    </row>
    <row r="252" spans="1:17" ht="38.25" hidden="1" x14ac:dyDescent="0.25">
      <c r="A252" s="150" t="s">
        <v>845</v>
      </c>
      <c r="B252" s="151" t="s">
        <v>769</v>
      </c>
      <c r="C252" s="150" t="s">
        <v>125</v>
      </c>
      <c r="D252" s="150" t="s">
        <v>770</v>
      </c>
      <c r="E252" s="152" t="s">
        <v>258</v>
      </c>
      <c r="F252" s="151">
        <v>4</v>
      </c>
      <c r="G252" s="154">
        <v>67.680000000000007</v>
      </c>
      <c r="I252" s="157"/>
      <c r="J252" s="157"/>
      <c r="K252" s="157"/>
      <c r="L252" s="157"/>
      <c r="M252" s="157"/>
      <c r="N252" s="157"/>
      <c r="P252" s="116"/>
      <c r="Q252" s="116"/>
    </row>
    <row r="253" spans="1:17" ht="38.25" hidden="1" x14ac:dyDescent="0.25">
      <c r="A253" s="150" t="s">
        <v>846</v>
      </c>
      <c r="B253" s="151" t="s">
        <v>781</v>
      </c>
      <c r="C253" s="150" t="s">
        <v>125</v>
      </c>
      <c r="D253" s="150" t="s">
        <v>782</v>
      </c>
      <c r="E253" s="152" t="s">
        <v>258</v>
      </c>
      <c r="F253" s="151">
        <v>4</v>
      </c>
      <c r="G253" s="154">
        <v>48.2</v>
      </c>
      <c r="I253" s="157"/>
      <c r="J253" s="157"/>
      <c r="K253" s="157"/>
      <c r="L253" s="157"/>
      <c r="M253" s="157"/>
      <c r="N253" s="157"/>
      <c r="P253" s="116"/>
      <c r="Q253" s="116"/>
    </row>
    <row r="254" spans="1:17" ht="38.25" hidden="1" x14ac:dyDescent="0.25">
      <c r="A254" s="150" t="s">
        <v>847</v>
      </c>
      <c r="B254" s="151" t="s">
        <v>778</v>
      </c>
      <c r="C254" s="150" t="s">
        <v>125</v>
      </c>
      <c r="D254" s="150" t="s">
        <v>779</v>
      </c>
      <c r="E254" s="152" t="s">
        <v>258</v>
      </c>
      <c r="F254" s="151">
        <v>7</v>
      </c>
      <c r="G254" s="154">
        <v>112.91</v>
      </c>
      <c r="I254" s="157"/>
      <c r="J254" s="157"/>
      <c r="K254" s="157"/>
      <c r="L254" s="157"/>
      <c r="M254" s="157"/>
      <c r="N254" s="157"/>
      <c r="P254" s="116"/>
      <c r="Q254" s="116"/>
    </row>
    <row r="255" spans="1:17" ht="51" hidden="1" x14ac:dyDescent="0.25">
      <c r="A255" s="150" t="s">
        <v>848</v>
      </c>
      <c r="B255" s="151" t="s">
        <v>784</v>
      </c>
      <c r="C255" s="150" t="s">
        <v>256</v>
      </c>
      <c r="D255" s="150" t="s">
        <v>785</v>
      </c>
      <c r="E255" s="152" t="s">
        <v>786</v>
      </c>
      <c r="F255" s="151">
        <v>2</v>
      </c>
      <c r="G255" s="154">
        <v>43.28</v>
      </c>
      <c r="I255" s="157"/>
      <c r="J255" s="157"/>
      <c r="K255" s="157"/>
      <c r="L255" s="157"/>
      <c r="M255" s="157"/>
      <c r="N255" s="157"/>
      <c r="P255" s="116"/>
      <c r="Q255" s="116"/>
    </row>
    <row r="256" spans="1:17" ht="38.25" hidden="1" x14ac:dyDescent="0.25">
      <c r="A256" s="150" t="s">
        <v>849</v>
      </c>
      <c r="B256" s="151" t="s">
        <v>797</v>
      </c>
      <c r="C256" s="150" t="s">
        <v>125</v>
      </c>
      <c r="D256" s="150" t="s">
        <v>798</v>
      </c>
      <c r="E256" s="152" t="s">
        <v>258</v>
      </c>
      <c r="F256" s="151">
        <v>2</v>
      </c>
      <c r="G256" s="154">
        <v>57.02</v>
      </c>
      <c r="I256" s="157"/>
      <c r="J256" s="157"/>
      <c r="K256" s="157"/>
      <c r="L256" s="157"/>
      <c r="M256" s="157"/>
      <c r="N256" s="157"/>
      <c r="P256" s="116"/>
      <c r="Q256" s="116"/>
    </row>
    <row r="257" spans="1:17" ht="38.25" hidden="1" x14ac:dyDescent="0.25">
      <c r="A257" s="150" t="s">
        <v>850</v>
      </c>
      <c r="B257" s="151" t="s">
        <v>800</v>
      </c>
      <c r="C257" s="150" t="s">
        <v>125</v>
      </c>
      <c r="D257" s="150" t="s">
        <v>801</v>
      </c>
      <c r="E257" s="152" t="s">
        <v>258</v>
      </c>
      <c r="F257" s="151">
        <v>6</v>
      </c>
      <c r="G257" s="154">
        <v>53.28</v>
      </c>
      <c r="I257" s="157"/>
      <c r="J257" s="157"/>
      <c r="K257" s="157"/>
      <c r="L257" s="157"/>
      <c r="M257" s="157"/>
      <c r="N257" s="157"/>
      <c r="P257" s="116"/>
      <c r="Q257" s="116"/>
    </row>
    <row r="258" spans="1:17" ht="38.25" hidden="1" x14ac:dyDescent="0.25">
      <c r="A258" s="150" t="s">
        <v>851</v>
      </c>
      <c r="B258" s="151" t="s">
        <v>806</v>
      </c>
      <c r="C258" s="150" t="s">
        <v>125</v>
      </c>
      <c r="D258" s="150" t="s">
        <v>807</v>
      </c>
      <c r="E258" s="152" t="s">
        <v>258</v>
      </c>
      <c r="F258" s="151">
        <v>14</v>
      </c>
      <c r="G258" s="154">
        <v>150.22</v>
      </c>
      <c r="I258" s="157"/>
      <c r="J258" s="157"/>
      <c r="K258" s="157"/>
      <c r="L258" s="157"/>
      <c r="M258" s="157"/>
      <c r="N258" s="157"/>
      <c r="P258" s="116"/>
      <c r="Q258" s="116"/>
    </row>
    <row r="259" spans="1:17" ht="38.25" hidden="1" x14ac:dyDescent="0.25">
      <c r="A259" s="150" t="s">
        <v>852</v>
      </c>
      <c r="B259" s="151" t="s">
        <v>830</v>
      </c>
      <c r="C259" s="150" t="s">
        <v>125</v>
      </c>
      <c r="D259" s="150" t="s">
        <v>831</v>
      </c>
      <c r="E259" s="152" t="s">
        <v>309</v>
      </c>
      <c r="F259" s="151">
        <v>1.9</v>
      </c>
      <c r="G259" s="154">
        <v>48.58</v>
      </c>
      <c r="I259" s="157"/>
      <c r="J259" s="157"/>
      <c r="K259" s="157"/>
      <c r="L259" s="157"/>
      <c r="M259" s="157"/>
      <c r="N259" s="157"/>
      <c r="P259" s="116"/>
      <c r="Q259" s="116"/>
    </row>
    <row r="260" spans="1:17" ht="38.25" hidden="1" x14ac:dyDescent="0.25">
      <c r="A260" s="150" t="s">
        <v>853</v>
      </c>
      <c r="B260" s="151" t="s">
        <v>833</v>
      </c>
      <c r="C260" s="150" t="s">
        <v>125</v>
      </c>
      <c r="D260" s="150" t="s">
        <v>834</v>
      </c>
      <c r="E260" s="152" t="s">
        <v>309</v>
      </c>
      <c r="F260" s="151">
        <v>11.1</v>
      </c>
      <c r="G260" s="154">
        <v>355.2</v>
      </c>
      <c r="I260" s="157"/>
      <c r="J260" s="157"/>
      <c r="K260" s="157"/>
      <c r="L260" s="157"/>
      <c r="M260" s="157"/>
      <c r="N260" s="157"/>
      <c r="P260" s="116"/>
      <c r="Q260" s="116"/>
    </row>
    <row r="261" spans="1:17" ht="38.25" hidden="1" x14ac:dyDescent="0.25">
      <c r="A261" s="150" t="s">
        <v>854</v>
      </c>
      <c r="B261" s="151" t="s">
        <v>855</v>
      </c>
      <c r="C261" s="150" t="s">
        <v>125</v>
      </c>
      <c r="D261" s="150" t="s">
        <v>856</v>
      </c>
      <c r="E261" s="152" t="s">
        <v>258</v>
      </c>
      <c r="F261" s="151">
        <v>2</v>
      </c>
      <c r="G261" s="154">
        <v>374.64</v>
      </c>
      <c r="I261" s="157"/>
      <c r="J261" s="157"/>
      <c r="K261" s="157"/>
      <c r="L261" s="157"/>
      <c r="M261" s="157"/>
      <c r="N261" s="157"/>
      <c r="P261" s="116"/>
      <c r="Q261" s="116"/>
    </row>
    <row r="262" spans="1:17" x14ac:dyDescent="0.25">
      <c r="A262" s="148" t="s">
        <v>857</v>
      </c>
      <c r="B262" s="148"/>
      <c r="C262" s="148"/>
      <c r="D262" s="148" t="s">
        <v>858</v>
      </c>
      <c r="E262" s="148"/>
      <c r="F262" s="149"/>
      <c r="G262" s="153">
        <v>1499.86</v>
      </c>
      <c r="I262" s="157"/>
      <c r="J262" s="157"/>
      <c r="K262" s="157"/>
      <c r="L262" s="157"/>
      <c r="M262" s="157"/>
      <c r="N262" s="157"/>
      <c r="P262" s="116"/>
      <c r="Q262" s="116"/>
    </row>
    <row r="263" spans="1:17" x14ac:dyDescent="0.25">
      <c r="A263" s="148" t="s">
        <v>859</v>
      </c>
      <c r="B263" s="148"/>
      <c r="C263" s="148"/>
      <c r="D263" s="148" t="s">
        <v>502</v>
      </c>
      <c r="E263" s="148"/>
      <c r="F263" s="149"/>
      <c r="G263" s="153">
        <v>760.96</v>
      </c>
      <c r="I263" s="157"/>
      <c r="J263" s="157"/>
      <c r="K263" s="157"/>
      <c r="L263" s="157"/>
      <c r="M263" s="157"/>
      <c r="N263" s="157"/>
      <c r="P263" s="116"/>
      <c r="Q263" s="116"/>
    </row>
    <row r="264" spans="1:17" ht="38.25" x14ac:dyDescent="0.25">
      <c r="A264" s="150" t="s">
        <v>860</v>
      </c>
      <c r="B264" s="151" t="s">
        <v>733</v>
      </c>
      <c r="C264" s="150" t="s">
        <v>125</v>
      </c>
      <c r="D264" s="150" t="s">
        <v>734</v>
      </c>
      <c r="E264" s="152" t="s">
        <v>309</v>
      </c>
      <c r="F264" s="151">
        <v>21.6</v>
      </c>
      <c r="G264" s="154">
        <v>172.58</v>
      </c>
      <c r="H264" s="165">
        <f t="shared" ref="H264:H266" si="31">G264/$G$116</f>
        <v>1.6515953091937052E-3</v>
      </c>
      <c r="I264" s="157"/>
      <c r="J264" s="157"/>
      <c r="K264" s="157"/>
      <c r="L264" s="157"/>
      <c r="M264" s="157"/>
      <c r="N264" s="167">
        <f>H264</f>
        <v>1.6515953091937052E-3</v>
      </c>
      <c r="P264" s="116"/>
      <c r="Q264" s="116"/>
    </row>
    <row r="265" spans="1:17" ht="38.25" x14ac:dyDescent="0.25">
      <c r="A265" s="150" t="s">
        <v>861</v>
      </c>
      <c r="B265" s="151" t="s">
        <v>736</v>
      </c>
      <c r="C265" s="150" t="s">
        <v>125</v>
      </c>
      <c r="D265" s="150" t="s">
        <v>737</v>
      </c>
      <c r="E265" s="152" t="s">
        <v>309</v>
      </c>
      <c r="F265" s="151">
        <v>21.6</v>
      </c>
      <c r="G265" s="154">
        <v>588.38</v>
      </c>
      <c r="H265" s="165">
        <f t="shared" si="31"/>
        <v>5.6308126551361231E-3</v>
      </c>
      <c r="I265" s="157"/>
      <c r="J265" s="157"/>
      <c r="K265" s="157"/>
      <c r="L265" s="157"/>
      <c r="M265" s="157"/>
      <c r="N265" s="167">
        <f>H265</f>
        <v>5.6308126551361231E-3</v>
      </c>
      <c r="P265" s="116"/>
      <c r="Q265" s="116"/>
    </row>
    <row r="266" spans="1:17" x14ac:dyDescent="0.25">
      <c r="A266" s="148" t="s">
        <v>862</v>
      </c>
      <c r="B266" s="148"/>
      <c r="C266" s="148"/>
      <c r="D266" s="148" t="s">
        <v>508</v>
      </c>
      <c r="E266" s="148"/>
      <c r="F266" s="149"/>
      <c r="G266" s="153">
        <v>738.9</v>
      </c>
      <c r="H266" s="165">
        <f t="shared" si="31"/>
        <v>7.0712931623781936E-3</v>
      </c>
      <c r="I266" s="157"/>
      <c r="J266" s="157"/>
      <c r="K266" s="157"/>
      <c r="L266" s="157"/>
      <c r="M266" s="157"/>
      <c r="N266" s="167">
        <f>H266</f>
        <v>7.0712931623781936E-3</v>
      </c>
      <c r="P266" s="116"/>
      <c r="Q266" s="116"/>
    </row>
    <row r="267" spans="1:17" ht="38.25" hidden="1" x14ac:dyDescent="0.25">
      <c r="A267" s="150" t="s">
        <v>863</v>
      </c>
      <c r="B267" s="151" t="s">
        <v>864</v>
      </c>
      <c r="C267" s="150" t="s">
        <v>125</v>
      </c>
      <c r="D267" s="150" t="s">
        <v>865</v>
      </c>
      <c r="E267" s="152" t="s">
        <v>258</v>
      </c>
      <c r="F267" s="151">
        <v>6</v>
      </c>
      <c r="G267" s="154">
        <v>72.12</v>
      </c>
      <c r="I267" s="157"/>
      <c r="J267" s="157"/>
      <c r="K267" s="157"/>
      <c r="L267" s="157"/>
      <c r="M267" s="157"/>
      <c r="N267" s="157"/>
      <c r="P267" s="116"/>
      <c r="Q267" s="116"/>
    </row>
    <row r="268" spans="1:17" ht="38.25" hidden="1" x14ac:dyDescent="0.25">
      <c r="A268" s="150" t="s">
        <v>866</v>
      </c>
      <c r="B268" s="151" t="s">
        <v>778</v>
      </c>
      <c r="C268" s="150" t="s">
        <v>125</v>
      </c>
      <c r="D268" s="150" t="s">
        <v>779</v>
      </c>
      <c r="E268" s="152" t="s">
        <v>258</v>
      </c>
      <c r="F268" s="151">
        <v>10</v>
      </c>
      <c r="G268" s="154">
        <v>161.30000000000001</v>
      </c>
      <c r="I268" s="157"/>
      <c r="J268" s="157"/>
      <c r="K268" s="157"/>
      <c r="L268" s="157"/>
      <c r="M268" s="157"/>
      <c r="N268" s="157"/>
      <c r="P268" s="116"/>
      <c r="Q268" s="116"/>
    </row>
    <row r="269" spans="1:17" ht="38.25" hidden="1" x14ac:dyDescent="0.25">
      <c r="A269" s="150" t="s">
        <v>867</v>
      </c>
      <c r="B269" s="151" t="s">
        <v>821</v>
      </c>
      <c r="C269" s="150" t="s">
        <v>125</v>
      </c>
      <c r="D269" s="150" t="s">
        <v>822</v>
      </c>
      <c r="E269" s="152" t="s">
        <v>258</v>
      </c>
      <c r="F269" s="151">
        <v>2</v>
      </c>
      <c r="G269" s="154">
        <v>51.92</v>
      </c>
      <c r="I269" s="157"/>
      <c r="J269" s="157"/>
      <c r="K269" s="157"/>
      <c r="L269" s="157"/>
      <c r="M269" s="157"/>
      <c r="N269" s="157"/>
      <c r="P269" s="116"/>
      <c r="Q269" s="116"/>
    </row>
    <row r="270" spans="1:17" ht="38.25" hidden="1" x14ac:dyDescent="0.25">
      <c r="A270" s="150" t="s">
        <v>868</v>
      </c>
      <c r="B270" s="151" t="s">
        <v>869</v>
      </c>
      <c r="C270" s="150" t="s">
        <v>125</v>
      </c>
      <c r="D270" s="150" t="s">
        <v>870</v>
      </c>
      <c r="E270" s="152" t="s">
        <v>309</v>
      </c>
      <c r="F270" s="151">
        <v>30.4</v>
      </c>
      <c r="G270" s="154">
        <v>453.56</v>
      </c>
      <c r="I270" s="157"/>
      <c r="J270" s="157"/>
      <c r="K270" s="157"/>
      <c r="L270" s="157"/>
      <c r="M270" s="157"/>
      <c r="N270" s="157"/>
      <c r="P270" s="116"/>
      <c r="Q270" s="116"/>
    </row>
    <row r="271" spans="1:17" x14ac:dyDescent="0.25">
      <c r="A271" s="148" t="s">
        <v>871</v>
      </c>
      <c r="B271" s="148"/>
      <c r="C271" s="148"/>
      <c r="D271" s="148" t="s">
        <v>872</v>
      </c>
      <c r="E271" s="148"/>
      <c r="F271" s="149"/>
      <c r="G271" s="153">
        <v>40726.44</v>
      </c>
      <c r="I271" s="157"/>
      <c r="J271" s="157"/>
      <c r="K271" s="157"/>
      <c r="L271" s="157"/>
      <c r="M271" s="157"/>
      <c r="N271" s="157"/>
      <c r="P271" s="116"/>
      <c r="Q271" s="116"/>
    </row>
    <row r="272" spans="1:17" x14ac:dyDescent="0.25">
      <c r="A272" s="148" t="s">
        <v>873</v>
      </c>
      <c r="B272" s="148"/>
      <c r="C272" s="148"/>
      <c r="D272" s="148" t="s">
        <v>502</v>
      </c>
      <c r="E272" s="148"/>
      <c r="F272" s="149"/>
      <c r="G272" s="153">
        <v>60.13</v>
      </c>
      <c r="I272" s="157"/>
      <c r="J272" s="157"/>
      <c r="K272" s="157"/>
      <c r="L272" s="157"/>
      <c r="M272" s="157"/>
      <c r="N272" s="157"/>
      <c r="P272" s="116"/>
      <c r="Q272" s="116"/>
    </row>
    <row r="273" spans="1:17" ht="38.25" x14ac:dyDescent="0.25">
      <c r="A273" s="150" t="s">
        <v>874</v>
      </c>
      <c r="B273" s="151" t="s">
        <v>549</v>
      </c>
      <c r="C273" s="150" t="s">
        <v>125</v>
      </c>
      <c r="D273" s="150" t="s">
        <v>550</v>
      </c>
      <c r="E273" s="152" t="s">
        <v>309</v>
      </c>
      <c r="F273" s="151">
        <v>2.4</v>
      </c>
      <c r="G273" s="154">
        <v>16.600000000000001</v>
      </c>
      <c r="H273" s="165">
        <f t="shared" ref="H273:H274" si="32">G273/$G$116</f>
        <v>1.5886245296451216E-4</v>
      </c>
      <c r="I273" s="157"/>
      <c r="J273" s="157"/>
      <c r="K273" s="157"/>
      <c r="L273" s="157"/>
      <c r="M273" s="157"/>
      <c r="N273" s="167">
        <f>H273</f>
        <v>1.5886245296451216E-4</v>
      </c>
      <c r="P273" s="116"/>
      <c r="Q273" s="116"/>
    </row>
    <row r="274" spans="1:17" ht="38.25" x14ac:dyDescent="0.25">
      <c r="A274" s="150" t="s">
        <v>875</v>
      </c>
      <c r="B274" s="151" t="s">
        <v>552</v>
      </c>
      <c r="C274" s="150" t="s">
        <v>125</v>
      </c>
      <c r="D274" s="150" t="s">
        <v>553</v>
      </c>
      <c r="E274" s="152" t="s">
        <v>309</v>
      </c>
      <c r="F274" s="151">
        <v>2.4</v>
      </c>
      <c r="G274" s="154">
        <v>43.53</v>
      </c>
      <c r="H274" s="165">
        <f t="shared" si="32"/>
        <v>4.1658328780392852E-4</v>
      </c>
      <c r="I274" s="157"/>
      <c r="J274" s="157"/>
      <c r="K274" s="157"/>
      <c r="L274" s="157"/>
      <c r="M274" s="157"/>
      <c r="N274" s="167">
        <f>H274</f>
        <v>4.1658328780392852E-4</v>
      </c>
      <c r="P274" s="116"/>
      <c r="Q274" s="116"/>
    </row>
    <row r="275" spans="1:17" x14ac:dyDescent="0.25">
      <c r="A275" s="148" t="s">
        <v>876</v>
      </c>
      <c r="B275" s="148"/>
      <c r="C275" s="148"/>
      <c r="D275" s="148" t="s">
        <v>508</v>
      </c>
      <c r="E275" s="148"/>
      <c r="F275" s="149"/>
      <c r="G275" s="153">
        <v>105.49</v>
      </c>
      <c r="I275" s="157"/>
      <c r="J275" s="157"/>
      <c r="K275" s="157"/>
      <c r="L275" s="157"/>
      <c r="M275" s="157"/>
      <c r="N275" s="157"/>
      <c r="P275" s="116"/>
      <c r="Q275" s="116"/>
    </row>
    <row r="276" spans="1:17" ht="38.25" x14ac:dyDescent="0.25">
      <c r="A276" s="150" t="s">
        <v>877</v>
      </c>
      <c r="B276" s="151" t="s">
        <v>574</v>
      </c>
      <c r="C276" s="150" t="s">
        <v>125</v>
      </c>
      <c r="D276" s="150" t="s">
        <v>575</v>
      </c>
      <c r="E276" s="152" t="s">
        <v>258</v>
      </c>
      <c r="F276" s="151">
        <v>2</v>
      </c>
      <c r="G276" s="154">
        <v>16.72</v>
      </c>
      <c r="H276" s="165">
        <f t="shared" ref="H276:H304" si="33">G276/$G$116</f>
        <v>1.6001085623895437E-4</v>
      </c>
      <c r="I276" s="157"/>
      <c r="J276" s="157"/>
      <c r="K276" s="157"/>
      <c r="L276" s="157"/>
      <c r="M276" s="157"/>
      <c r="N276" s="167">
        <f>H276</f>
        <v>1.6001085623895437E-4</v>
      </c>
      <c r="P276" s="116"/>
      <c r="Q276" s="116"/>
    </row>
    <row r="277" spans="1:17" ht="38.25" x14ac:dyDescent="0.25">
      <c r="A277" s="150" t="s">
        <v>878</v>
      </c>
      <c r="B277" s="151" t="s">
        <v>879</v>
      </c>
      <c r="C277" s="150" t="s">
        <v>125</v>
      </c>
      <c r="D277" s="150" t="s">
        <v>880</v>
      </c>
      <c r="E277" s="152" t="s">
        <v>258</v>
      </c>
      <c r="F277" s="151">
        <v>1</v>
      </c>
      <c r="G277" s="154">
        <v>11.97</v>
      </c>
      <c r="H277" s="165">
        <f t="shared" si="33"/>
        <v>1.1455322662561508E-4</v>
      </c>
      <c r="I277" s="157"/>
      <c r="J277" s="157"/>
      <c r="K277" s="157"/>
      <c r="L277" s="157"/>
      <c r="M277" s="157"/>
      <c r="N277" s="167">
        <f>H277</f>
        <v>1.1455322662561508E-4</v>
      </c>
      <c r="P277" s="116"/>
      <c r="Q277" s="116"/>
    </row>
    <row r="278" spans="1:17" ht="38.25" x14ac:dyDescent="0.25">
      <c r="A278" s="150" t="s">
        <v>881</v>
      </c>
      <c r="B278" s="151" t="s">
        <v>601</v>
      </c>
      <c r="C278" s="150" t="s">
        <v>125</v>
      </c>
      <c r="D278" s="150" t="s">
        <v>602</v>
      </c>
      <c r="E278" s="152" t="s">
        <v>258</v>
      </c>
      <c r="F278" s="151">
        <v>3</v>
      </c>
      <c r="G278" s="154">
        <v>33.9</v>
      </c>
      <c r="H278" s="165">
        <f t="shared" si="33"/>
        <v>3.2442392502993742E-4</v>
      </c>
      <c r="I278" s="157"/>
      <c r="J278" s="157"/>
      <c r="K278" s="157"/>
      <c r="L278" s="157"/>
      <c r="M278" s="157"/>
      <c r="N278" s="167">
        <f>H278</f>
        <v>3.2442392502993742E-4</v>
      </c>
      <c r="P278" s="116"/>
      <c r="Q278" s="116"/>
    </row>
    <row r="279" spans="1:17" ht="25.5" x14ac:dyDescent="0.25">
      <c r="A279" s="150" t="s">
        <v>882</v>
      </c>
      <c r="B279" s="151" t="s">
        <v>613</v>
      </c>
      <c r="C279" s="150" t="s">
        <v>125</v>
      </c>
      <c r="D279" s="150" t="s">
        <v>614</v>
      </c>
      <c r="E279" s="152" t="s">
        <v>258</v>
      </c>
      <c r="F279" s="151">
        <v>5.2</v>
      </c>
      <c r="G279" s="154">
        <v>42.9</v>
      </c>
      <c r="H279" s="165">
        <f t="shared" si="33"/>
        <v>4.1055417061310664E-4</v>
      </c>
      <c r="I279" s="157"/>
      <c r="J279" s="157"/>
      <c r="K279" s="157"/>
      <c r="L279" s="157"/>
      <c r="M279" s="157"/>
      <c r="N279" s="167">
        <f>H279</f>
        <v>4.1055417061310664E-4</v>
      </c>
      <c r="P279" s="116"/>
      <c r="Q279" s="116"/>
    </row>
    <row r="280" spans="1:17" x14ac:dyDescent="0.25">
      <c r="A280" s="148" t="s">
        <v>883</v>
      </c>
      <c r="B280" s="148"/>
      <c r="C280" s="148"/>
      <c r="D280" s="148" t="s">
        <v>884</v>
      </c>
      <c r="E280" s="148"/>
      <c r="F280" s="149"/>
      <c r="G280" s="153">
        <v>31120.37</v>
      </c>
      <c r="I280" s="157"/>
      <c r="J280" s="157"/>
      <c r="K280" s="157"/>
      <c r="L280" s="157"/>
      <c r="M280" s="157"/>
      <c r="N280" s="157"/>
      <c r="O280" s="157"/>
      <c r="P280" s="116"/>
      <c r="Q280" s="116"/>
    </row>
    <row r="281" spans="1:17" ht="38.25" x14ac:dyDescent="0.25">
      <c r="A281" s="150" t="s">
        <v>885</v>
      </c>
      <c r="B281" s="151" t="s">
        <v>886</v>
      </c>
      <c r="C281" s="150" t="s">
        <v>125</v>
      </c>
      <c r="D281" s="150" t="s">
        <v>887</v>
      </c>
      <c r="E281" s="152" t="s">
        <v>258</v>
      </c>
      <c r="F281" s="151">
        <v>7</v>
      </c>
      <c r="G281" s="154">
        <v>3972.85</v>
      </c>
      <c r="H281" s="165">
        <f t="shared" si="33"/>
        <v>3.8020282907232653E-2</v>
      </c>
      <c r="I281" s="157"/>
      <c r="J281" s="157"/>
      <c r="K281" s="157"/>
      <c r="L281" s="157"/>
      <c r="M281" s="157"/>
      <c r="N281" s="157"/>
      <c r="O281" s="157"/>
      <c r="Q281" s="170">
        <f t="shared" ref="Q281:Q300" si="34">H281</f>
        <v>3.8020282907232653E-2</v>
      </c>
    </row>
    <row r="282" spans="1:17" ht="25.5" x14ac:dyDescent="0.25">
      <c r="A282" s="150" t="s">
        <v>888</v>
      </c>
      <c r="B282" s="151" t="s">
        <v>889</v>
      </c>
      <c r="C282" s="150" t="s">
        <v>125</v>
      </c>
      <c r="D282" s="150" t="s">
        <v>890</v>
      </c>
      <c r="E282" s="152" t="s">
        <v>258</v>
      </c>
      <c r="F282" s="151">
        <v>7</v>
      </c>
      <c r="G282" s="154">
        <v>317.87</v>
      </c>
      <c r="H282" s="165">
        <f t="shared" si="33"/>
        <v>3.0420245737246671E-3</v>
      </c>
      <c r="I282" s="157"/>
      <c r="J282" s="157"/>
      <c r="K282" s="157"/>
      <c r="L282" s="157"/>
      <c r="M282" s="157"/>
      <c r="N282" s="157"/>
      <c r="O282" s="157"/>
      <c r="P282" s="116"/>
      <c r="Q282" s="170">
        <f t="shared" si="34"/>
        <v>3.0420245737246671E-3</v>
      </c>
    </row>
    <row r="283" spans="1:17" ht="38.25" x14ac:dyDescent="0.25">
      <c r="A283" s="150" t="s">
        <v>891</v>
      </c>
      <c r="B283" s="151" t="s">
        <v>892</v>
      </c>
      <c r="C283" s="150" t="s">
        <v>125</v>
      </c>
      <c r="D283" s="150" t="s">
        <v>893</v>
      </c>
      <c r="E283" s="152" t="s">
        <v>258</v>
      </c>
      <c r="F283" s="151">
        <v>8</v>
      </c>
      <c r="G283" s="154">
        <v>3865.36</v>
      </c>
      <c r="H283" s="165">
        <f t="shared" si="33"/>
        <v>3.6991600674151005E-2</v>
      </c>
      <c r="I283" s="157"/>
      <c r="J283" s="157"/>
      <c r="K283" s="157"/>
      <c r="L283" s="157"/>
      <c r="M283" s="157"/>
      <c r="N283" s="157"/>
      <c r="O283" s="157"/>
      <c r="P283" s="116"/>
      <c r="Q283" s="170">
        <f t="shared" si="34"/>
        <v>3.6991600674151005E-2</v>
      </c>
    </row>
    <row r="284" spans="1:17" ht="51" x14ac:dyDescent="0.25">
      <c r="A284" s="150" t="s">
        <v>894</v>
      </c>
      <c r="B284" s="151" t="s">
        <v>895</v>
      </c>
      <c r="C284" s="150" t="s">
        <v>256</v>
      </c>
      <c r="D284" s="150" t="s">
        <v>896</v>
      </c>
      <c r="E284" s="152" t="s">
        <v>258</v>
      </c>
      <c r="F284" s="151">
        <v>6</v>
      </c>
      <c r="G284" s="154">
        <v>1745.22</v>
      </c>
      <c r="H284" s="165">
        <f t="shared" si="33"/>
        <v>1.6701803021850956E-2</v>
      </c>
      <c r="I284" s="157"/>
      <c r="J284" s="157"/>
      <c r="K284" s="157"/>
      <c r="L284" s="157"/>
      <c r="M284" s="157"/>
      <c r="N284" s="157"/>
      <c r="O284" s="157"/>
      <c r="P284" s="116"/>
      <c r="Q284" s="170">
        <f t="shared" si="34"/>
        <v>1.6701803021850956E-2</v>
      </c>
    </row>
    <row r="285" spans="1:17" ht="38.25" x14ac:dyDescent="0.25">
      <c r="A285" s="150" t="s">
        <v>897</v>
      </c>
      <c r="B285" s="151" t="s">
        <v>898</v>
      </c>
      <c r="C285" s="150" t="s">
        <v>256</v>
      </c>
      <c r="D285" s="150" t="s">
        <v>899</v>
      </c>
      <c r="E285" s="152" t="s">
        <v>258</v>
      </c>
      <c r="F285" s="151">
        <v>1</v>
      </c>
      <c r="G285" s="154">
        <v>306.2</v>
      </c>
      <c r="H285" s="165">
        <f t="shared" si="33"/>
        <v>2.9303423552851575E-3</v>
      </c>
      <c r="I285" s="157"/>
      <c r="J285" s="157"/>
      <c r="K285" s="157"/>
      <c r="L285" s="157"/>
      <c r="M285" s="157"/>
      <c r="N285" s="157"/>
      <c r="O285" s="157"/>
      <c r="P285" s="116"/>
      <c r="Q285" s="170">
        <f t="shared" si="34"/>
        <v>2.9303423552851575E-3</v>
      </c>
    </row>
    <row r="286" spans="1:17" ht="63.75" x14ac:dyDescent="0.25">
      <c r="A286" s="150" t="s">
        <v>900</v>
      </c>
      <c r="B286" s="151" t="s">
        <v>901</v>
      </c>
      <c r="C286" s="150" t="s">
        <v>256</v>
      </c>
      <c r="D286" s="150" t="s">
        <v>902</v>
      </c>
      <c r="E286" s="152" t="s">
        <v>258</v>
      </c>
      <c r="F286" s="151">
        <v>14</v>
      </c>
      <c r="G286" s="154">
        <v>513.66</v>
      </c>
      <c r="H286" s="165">
        <f t="shared" si="33"/>
        <v>4.9157402162500778E-3</v>
      </c>
      <c r="I286" s="157"/>
      <c r="J286" s="157"/>
      <c r="K286" s="157"/>
      <c r="L286" s="157"/>
      <c r="M286" s="157"/>
      <c r="N286" s="157"/>
      <c r="O286" s="157"/>
      <c r="P286" s="116"/>
      <c r="Q286" s="170">
        <f t="shared" si="34"/>
        <v>4.9157402162500778E-3</v>
      </c>
    </row>
    <row r="287" spans="1:17" ht="38.25" x14ac:dyDescent="0.25">
      <c r="A287" s="150" t="s">
        <v>903</v>
      </c>
      <c r="B287" s="151" t="s">
        <v>904</v>
      </c>
      <c r="C287" s="150" t="s">
        <v>256</v>
      </c>
      <c r="D287" s="150" t="s">
        <v>905</v>
      </c>
      <c r="E287" s="152" t="s">
        <v>258</v>
      </c>
      <c r="F287" s="151">
        <v>8</v>
      </c>
      <c r="G287" s="154">
        <v>1368.08</v>
      </c>
      <c r="H287" s="165">
        <f t="shared" si="33"/>
        <v>1.3092562930824683E-2</v>
      </c>
      <c r="I287" s="157"/>
      <c r="J287" s="157"/>
      <c r="K287" s="157"/>
      <c r="L287" s="157"/>
      <c r="M287" s="157"/>
      <c r="N287" s="157"/>
      <c r="O287" s="157"/>
      <c r="P287" s="116"/>
      <c r="Q287" s="170">
        <f t="shared" si="34"/>
        <v>1.3092562930824683E-2</v>
      </c>
    </row>
    <row r="288" spans="1:17" ht="38.25" x14ac:dyDescent="0.25">
      <c r="A288" s="150" t="s">
        <v>906</v>
      </c>
      <c r="B288" s="151" t="s">
        <v>907</v>
      </c>
      <c r="C288" s="150" t="s">
        <v>256</v>
      </c>
      <c r="D288" s="150" t="s">
        <v>908</v>
      </c>
      <c r="E288" s="152" t="s">
        <v>258</v>
      </c>
      <c r="F288" s="151">
        <v>17</v>
      </c>
      <c r="G288" s="154">
        <v>1253.75</v>
      </c>
      <c r="H288" s="165">
        <f t="shared" si="33"/>
        <v>1.1998421711099825E-2</v>
      </c>
      <c r="I288" s="157"/>
      <c r="J288" s="157"/>
      <c r="K288" s="157"/>
      <c r="L288" s="157"/>
      <c r="M288" s="157"/>
      <c r="N288" s="157"/>
      <c r="O288" s="157"/>
      <c r="P288" s="116"/>
      <c r="Q288" s="170">
        <f t="shared" si="34"/>
        <v>1.1998421711099825E-2</v>
      </c>
    </row>
    <row r="289" spans="1:17" ht="25.5" x14ac:dyDescent="0.25">
      <c r="A289" s="150" t="s">
        <v>909</v>
      </c>
      <c r="B289" s="151" t="s">
        <v>910</v>
      </c>
      <c r="C289" s="150" t="s">
        <v>125</v>
      </c>
      <c r="D289" s="150" t="s">
        <v>911</v>
      </c>
      <c r="E289" s="152" t="s">
        <v>258</v>
      </c>
      <c r="F289" s="151">
        <v>10</v>
      </c>
      <c r="G289" s="154">
        <v>2328.6999999999998</v>
      </c>
      <c r="H289" s="165">
        <f t="shared" si="33"/>
        <v>2.2285722543280685E-2</v>
      </c>
      <c r="I289" s="157"/>
      <c r="J289" s="157"/>
      <c r="K289" s="157"/>
      <c r="L289" s="157"/>
      <c r="M289" s="157"/>
      <c r="N289" s="157"/>
      <c r="O289" s="157"/>
      <c r="P289" s="116"/>
      <c r="Q289" s="170">
        <f t="shared" si="34"/>
        <v>2.2285722543280685E-2</v>
      </c>
    </row>
    <row r="290" spans="1:17" ht="38.25" x14ac:dyDescent="0.25">
      <c r="A290" s="150" t="s">
        <v>912</v>
      </c>
      <c r="B290" s="151" t="s">
        <v>913</v>
      </c>
      <c r="C290" s="150" t="s">
        <v>125</v>
      </c>
      <c r="D290" s="150" t="s">
        <v>914</v>
      </c>
      <c r="E290" s="152" t="s">
        <v>258</v>
      </c>
      <c r="F290" s="151">
        <v>3</v>
      </c>
      <c r="G290" s="154">
        <v>3539.37</v>
      </c>
      <c r="H290" s="165">
        <f t="shared" si="33"/>
        <v>3.387186747885574E-2</v>
      </c>
      <c r="I290" s="157"/>
      <c r="J290" s="157"/>
      <c r="K290" s="157"/>
      <c r="L290" s="157"/>
      <c r="M290" s="157"/>
      <c r="N290" s="157"/>
      <c r="O290" s="157"/>
      <c r="P290" s="116"/>
      <c r="Q290" s="170">
        <f t="shared" si="34"/>
        <v>3.387186747885574E-2</v>
      </c>
    </row>
    <row r="291" spans="1:17" ht="76.5" x14ac:dyDescent="0.25">
      <c r="A291" s="150" t="s">
        <v>915</v>
      </c>
      <c r="B291" s="151" t="s">
        <v>916</v>
      </c>
      <c r="C291" s="150" t="s">
        <v>256</v>
      </c>
      <c r="D291" s="150" t="s">
        <v>917</v>
      </c>
      <c r="E291" s="152" t="s">
        <v>258</v>
      </c>
      <c r="F291" s="151">
        <v>3</v>
      </c>
      <c r="G291" s="154">
        <v>935.07</v>
      </c>
      <c r="H291" s="165">
        <f t="shared" si="33"/>
        <v>8.948645415272672E-3</v>
      </c>
      <c r="I291" s="157"/>
      <c r="J291" s="157"/>
      <c r="K291" s="157"/>
      <c r="L291" s="157"/>
      <c r="M291" s="157"/>
      <c r="N291" s="157"/>
      <c r="O291" s="157"/>
      <c r="P291" s="116"/>
      <c r="Q291" s="170">
        <f t="shared" si="34"/>
        <v>8.948645415272672E-3</v>
      </c>
    </row>
    <row r="292" spans="1:17" ht="51" x14ac:dyDescent="0.25">
      <c r="A292" s="150" t="s">
        <v>918</v>
      </c>
      <c r="B292" s="151" t="s">
        <v>919</v>
      </c>
      <c r="C292" s="150" t="s">
        <v>256</v>
      </c>
      <c r="D292" s="150" t="s">
        <v>920</v>
      </c>
      <c r="E292" s="152" t="s">
        <v>258</v>
      </c>
      <c r="F292" s="151">
        <v>7</v>
      </c>
      <c r="G292" s="154">
        <v>447.86</v>
      </c>
      <c r="H292" s="165">
        <f t="shared" si="33"/>
        <v>4.2860324207642415E-3</v>
      </c>
      <c r="I292" s="157"/>
      <c r="J292" s="157"/>
      <c r="K292" s="157"/>
      <c r="L292" s="157"/>
      <c r="M292" s="157"/>
      <c r="N292" s="157"/>
      <c r="O292" s="157"/>
      <c r="P292" s="116"/>
      <c r="Q292" s="170">
        <f t="shared" si="34"/>
        <v>4.2860324207642415E-3</v>
      </c>
    </row>
    <row r="293" spans="1:17" ht="25.5" x14ac:dyDescent="0.25">
      <c r="A293" s="150" t="s">
        <v>921</v>
      </c>
      <c r="B293" s="151" t="s">
        <v>922</v>
      </c>
      <c r="C293" s="150" t="s">
        <v>125</v>
      </c>
      <c r="D293" s="150" t="s">
        <v>923</v>
      </c>
      <c r="E293" s="152" t="s">
        <v>258</v>
      </c>
      <c r="F293" s="151">
        <v>7</v>
      </c>
      <c r="G293" s="154">
        <v>699.02</v>
      </c>
      <c r="H293" s="165">
        <f t="shared" si="33"/>
        <v>6.6896404741718834E-3</v>
      </c>
      <c r="I293" s="157"/>
      <c r="J293" s="157"/>
      <c r="K293" s="157"/>
      <c r="L293" s="157"/>
      <c r="M293" s="157"/>
      <c r="N293" s="157"/>
      <c r="O293" s="157"/>
      <c r="P293" s="116"/>
      <c r="Q293" s="170">
        <f t="shared" si="34"/>
        <v>6.6896404741718834E-3</v>
      </c>
    </row>
    <row r="294" spans="1:17" ht="25.5" x14ac:dyDescent="0.25">
      <c r="A294" s="150" t="s">
        <v>924</v>
      </c>
      <c r="B294" s="151" t="s">
        <v>925</v>
      </c>
      <c r="C294" s="150" t="s">
        <v>125</v>
      </c>
      <c r="D294" s="150" t="s">
        <v>926</v>
      </c>
      <c r="E294" s="152" t="s">
        <v>258</v>
      </c>
      <c r="F294" s="151">
        <v>7</v>
      </c>
      <c r="G294" s="154">
        <v>683.76</v>
      </c>
      <c r="H294" s="165">
        <f t="shared" si="33"/>
        <v>6.5436018577719772E-3</v>
      </c>
      <c r="I294" s="157"/>
      <c r="J294" s="157"/>
      <c r="K294" s="157"/>
      <c r="L294" s="157"/>
      <c r="M294" s="157"/>
      <c r="N294" s="157"/>
      <c r="O294" s="157"/>
      <c r="P294" s="116"/>
      <c r="Q294" s="170">
        <f t="shared" si="34"/>
        <v>6.5436018577719772E-3</v>
      </c>
    </row>
    <row r="295" spans="1:17" ht="38.25" x14ac:dyDescent="0.25">
      <c r="A295" s="150" t="s">
        <v>927</v>
      </c>
      <c r="B295" s="151" t="s">
        <v>928</v>
      </c>
      <c r="C295" s="150" t="s">
        <v>256</v>
      </c>
      <c r="D295" s="150" t="s">
        <v>929</v>
      </c>
      <c r="E295" s="152" t="s">
        <v>258</v>
      </c>
      <c r="F295" s="151">
        <v>2</v>
      </c>
      <c r="G295" s="154">
        <v>1700.44</v>
      </c>
      <c r="H295" s="165">
        <f t="shared" si="33"/>
        <v>1.6273257199938253E-2</v>
      </c>
      <c r="I295" s="157"/>
      <c r="J295" s="157"/>
      <c r="K295" s="157"/>
      <c r="L295" s="157"/>
      <c r="M295" s="157"/>
      <c r="N295" s="157"/>
      <c r="O295" s="157"/>
      <c r="P295" s="116"/>
      <c r="Q295" s="170">
        <f t="shared" si="34"/>
        <v>1.6273257199938253E-2</v>
      </c>
    </row>
    <row r="296" spans="1:17" ht="38.25" x14ac:dyDescent="0.25">
      <c r="A296" s="150" t="s">
        <v>930</v>
      </c>
      <c r="B296" s="151" t="s">
        <v>931</v>
      </c>
      <c r="C296" s="150" t="s">
        <v>256</v>
      </c>
      <c r="D296" s="150" t="s">
        <v>932</v>
      </c>
      <c r="E296" s="152" t="s">
        <v>258</v>
      </c>
      <c r="F296" s="151">
        <v>2</v>
      </c>
      <c r="G296" s="154">
        <v>283.3</v>
      </c>
      <c r="H296" s="165">
        <f t="shared" si="33"/>
        <v>2.7111887304124269E-3</v>
      </c>
      <c r="I296" s="157"/>
      <c r="J296" s="157"/>
      <c r="K296" s="157"/>
      <c r="L296" s="157"/>
      <c r="M296" s="157"/>
      <c r="N296" s="157"/>
      <c r="O296" s="157"/>
      <c r="P296" s="170"/>
      <c r="Q296" s="170">
        <f t="shared" si="34"/>
        <v>2.7111887304124269E-3</v>
      </c>
    </row>
    <row r="297" spans="1:17" ht="25.5" x14ac:dyDescent="0.25">
      <c r="A297" s="150" t="s">
        <v>933</v>
      </c>
      <c r="B297" s="151" t="s">
        <v>934</v>
      </c>
      <c r="C297" s="150" t="s">
        <v>125</v>
      </c>
      <c r="D297" s="150" t="s">
        <v>935</v>
      </c>
      <c r="E297" s="152" t="s">
        <v>258</v>
      </c>
      <c r="F297" s="151">
        <v>6</v>
      </c>
      <c r="G297" s="154">
        <v>293.39999999999998</v>
      </c>
      <c r="H297" s="165">
        <f t="shared" si="33"/>
        <v>2.8078460060113166E-3</v>
      </c>
      <c r="I297" s="157"/>
      <c r="J297" s="157"/>
      <c r="K297" s="157"/>
      <c r="L297" s="157"/>
      <c r="M297" s="157"/>
      <c r="N297" s="157"/>
      <c r="O297" s="157"/>
      <c r="P297" s="170"/>
      <c r="Q297" s="170">
        <f t="shared" si="34"/>
        <v>2.8078460060113166E-3</v>
      </c>
    </row>
    <row r="298" spans="1:17" ht="51" x14ac:dyDescent="0.25">
      <c r="A298" s="150" t="s">
        <v>936</v>
      </c>
      <c r="B298" s="151" t="s">
        <v>937</v>
      </c>
      <c r="C298" s="150" t="s">
        <v>256</v>
      </c>
      <c r="D298" s="150" t="s">
        <v>938</v>
      </c>
      <c r="E298" s="152" t="s">
        <v>786</v>
      </c>
      <c r="F298" s="151">
        <v>5</v>
      </c>
      <c r="G298" s="154">
        <v>288.95</v>
      </c>
      <c r="H298" s="165">
        <f t="shared" si="33"/>
        <v>2.7652593845840833E-3</v>
      </c>
      <c r="I298" s="157"/>
      <c r="J298" s="157"/>
      <c r="K298" s="157"/>
      <c r="L298" s="157"/>
      <c r="M298" s="157"/>
      <c r="N298" s="157"/>
      <c r="O298" s="157"/>
      <c r="P298" s="170"/>
      <c r="Q298" s="170">
        <f t="shared" si="34"/>
        <v>2.7652593845840833E-3</v>
      </c>
    </row>
    <row r="299" spans="1:17" ht="51" x14ac:dyDescent="0.25">
      <c r="A299" s="150" t="s">
        <v>939</v>
      </c>
      <c r="B299" s="151" t="s">
        <v>940</v>
      </c>
      <c r="C299" s="150" t="s">
        <v>256</v>
      </c>
      <c r="D299" s="150" t="s">
        <v>941</v>
      </c>
      <c r="E299" s="152" t="s">
        <v>100</v>
      </c>
      <c r="F299" s="151">
        <v>3.6</v>
      </c>
      <c r="G299" s="154">
        <v>1872.07</v>
      </c>
      <c r="H299" s="165">
        <f t="shared" si="33"/>
        <v>1.7915760983209291E-2</v>
      </c>
      <c r="I299" s="157"/>
      <c r="J299" s="157"/>
      <c r="K299" s="157"/>
      <c r="L299" s="157"/>
      <c r="M299" s="157"/>
      <c r="N299" s="157"/>
      <c r="O299" s="157"/>
      <c r="P299" s="170"/>
      <c r="Q299" s="170">
        <f t="shared" si="34"/>
        <v>1.7915760983209291E-2</v>
      </c>
    </row>
    <row r="300" spans="1:17" ht="38.25" x14ac:dyDescent="0.25">
      <c r="A300" s="150" t="s">
        <v>942</v>
      </c>
      <c r="B300" s="151" t="s">
        <v>943</v>
      </c>
      <c r="C300" s="150" t="s">
        <v>256</v>
      </c>
      <c r="D300" s="150" t="s">
        <v>944</v>
      </c>
      <c r="E300" s="152" t="s">
        <v>258</v>
      </c>
      <c r="F300" s="151">
        <v>3</v>
      </c>
      <c r="G300" s="154">
        <v>4705.4399999999996</v>
      </c>
      <c r="H300" s="165">
        <f t="shared" si="33"/>
        <v>4.5031189197429752E-2</v>
      </c>
      <c r="I300" s="157"/>
      <c r="J300" s="157"/>
      <c r="K300" s="157"/>
      <c r="L300" s="157"/>
      <c r="M300" s="157"/>
      <c r="N300" s="157"/>
      <c r="O300" s="157"/>
      <c r="Q300" s="170">
        <f t="shared" si="34"/>
        <v>4.5031189197429752E-2</v>
      </c>
    </row>
    <row r="301" spans="1:17" x14ac:dyDescent="0.25">
      <c r="A301" s="148" t="s">
        <v>945</v>
      </c>
      <c r="B301" s="148"/>
      <c r="C301" s="148"/>
      <c r="D301" s="148" t="s">
        <v>946</v>
      </c>
      <c r="E301" s="148"/>
      <c r="F301" s="149"/>
      <c r="G301" s="153">
        <v>9440.4500000000007</v>
      </c>
      <c r="I301" s="157"/>
      <c r="J301" s="157"/>
      <c r="K301" s="157"/>
      <c r="L301" s="157"/>
      <c r="M301" s="157"/>
      <c r="N301" s="157"/>
      <c r="O301" s="157"/>
      <c r="P301" s="116"/>
      <c r="Q301" s="116"/>
    </row>
    <row r="302" spans="1:17" ht="38.25" x14ac:dyDescent="0.25">
      <c r="A302" s="150" t="s">
        <v>947</v>
      </c>
      <c r="B302" s="151" t="s">
        <v>948</v>
      </c>
      <c r="C302" s="150" t="s">
        <v>256</v>
      </c>
      <c r="D302" s="150" t="s">
        <v>949</v>
      </c>
      <c r="E302" s="152" t="s">
        <v>258</v>
      </c>
      <c r="F302" s="151">
        <v>2</v>
      </c>
      <c r="G302" s="154">
        <v>3863.32</v>
      </c>
      <c r="H302" s="165">
        <f t="shared" si="33"/>
        <v>3.6972077818485487E-2</v>
      </c>
      <c r="I302" s="157"/>
      <c r="J302" s="157"/>
      <c r="K302" s="157"/>
      <c r="L302" s="157"/>
      <c r="M302" s="157"/>
      <c r="N302" s="157"/>
      <c r="O302" s="157"/>
      <c r="P302" s="170">
        <f t="shared" ref="P302:P304" si="35">H302</f>
        <v>3.6972077818485487E-2</v>
      </c>
      <c r="Q302" s="116"/>
    </row>
    <row r="303" spans="1:17" ht="38.25" x14ac:dyDescent="0.25">
      <c r="A303" s="150" t="s">
        <v>950</v>
      </c>
      <c r="B303" s="151" t="s">
        <v>951</v>
      </c>
      <c r="C303" s="150" t="s">
        <v>256</v>
      </c>
      <c r="D303" s="150" t="s">
        <v>952</v>
      </c>
      <c r="E303" s="152" t="s">
        <v>258</v>
      </c>
      <c r="F303" s="151">
        <v>3</v>
      </c>
      <c r="G303" s="154">
        <v>2221.8000000000002</v>
      </c>
      <c r="H303" s="165">
        <f t="shared" si="33"/>
        <v>2.1262686626298377E-2</v>
      </c>
      <c r="I303" s="157"/>
      <c r="J303" s="157"/>
      <c r="K303" s="157"/>
      <c r="L303" s="157"/>
      <c r="M303" s="157"/>
      <c r="N303" s="157"/>
      <c r="O303" s="157"/>
      <c r="P303" s="170">
        <f t="shared" si="35"/>
        <v>2.1262686626298377E-2</v>
      </c>
      <c r="Q303" s="116"/>
    </row>
    <row r="304" spans="1:17" ht="38.25" x14ac:dyDescent="0.25">
      <c r="A304" s="150" t="s">
        <v>953</v>
      </c>
      <c r="B304" s="151" t="s">
        <v>954</v>
      </c>
      <c r="C304" s="150" t="s">
        <v>256</v>
      </c>
      <c r="D304" s="150" t="s">
        <v>955</v>
      </c>
      <c r="E304" s="152" t="s">
        <v>258</v>
      </c>
      <c r="F304" s="151">
        <v>1</v>
      </c>
      <c r="G304" s="154">
        <v>3355.33</v>
      </c>
      <c r="H304" s="165">
        <f t="shared" si="33"/>
        <v>3.2110599656952801E-2</v>
      </c>
      <c r="I304" s="157"/>
      <c r="J304" s="157"/>
      <c r="K304" s="157"/>
      <c r="L304" s="157"/>
      <c r="M304" s="157"/>
      <c r="N304" s="157"/>
      <c r="O304" s="157"/>
      <c r="P304" s="170">
        <f t="shared" si="35"/>
        <v>3.2110599656952801E-2</v>
      </c>
      <c r="Q304" s="116"/>
    </row>
    <row r="305" spans="1:18" x14ac:dyDescent="0.25">
      <c r="A305" s="148" t="s">
        <v>39</v>
      </c>
      <c r="B305" s="148"/>
      <c r="C305" s="148"/>
      <c r="D305" s="148" t="s">
        <v>956</v>
      </c>
      <c r="E305" s="148"/>
      <c r="F305" s="149"/>
      <c r="G305" s="153">
        <v>79594.820000000007</v>
      </c>
      <c r="I305" s="146">
        <f>SUM(I306:I383)</f>
        <v>0</v>
      </c>
      <c r="J305" s="146">
        <f t="shared" ref="J305:Q305" si="36">SUM(J306:J383)</f>
        <v>0</v>
      </c>
      <c r="K305" s="146">
        <f t="shared" si="36"/>
        <v>0</v>
      </c>
      <c r="L305" s="146">
        <f t="shared" si="36"/>
        <v>0</v>
      </c>
      <c r="M305" s="146">
        <f t="shared" si="36"/>
        <v>0.12286905102618485</v>
      </c>
      <c r="N305" s="146">
        <f t="shared" si="36"/>
        <v>7.2276562721041396E-2</v>
      </c>
      <c r="O305" s="146">
        <f t="shared" si="36"/>
        <v>0</v>
      </c>
      <c r="P305" s="146">
        <f t="shared" si="36"/>
        <v>0.65501687170094725</v>
      </c>
      <c r="Q305" s="146">
        <f t="shared" si="36"/>
        <v>0.14983751455182637</v>
      </c>
      <c r="R305" s="156">
        <f>SUM(I305:Q305)</f>
        <v>0.99999999999999989</v>
      </c>
    </row>
    <row r="306" spans="1:18" x14ac:dyDescent="0.25">
      <c r="A306" s="148" t="s">
        <v>957</v>
      </c>
      <c r="B306" s="148"/>
      <c r="C306" s="148"/>
      <c r="D306" s="148" t="s">
        <v>958</v>
      </c>
      <c r="E306" s="148"/>
      <c r="F306" s="149"/>
      <c r="G306" s="153">
        <v>79594.820000000007</v>
      </c>
      <c r="H306" s="165"/>
      <c r="I306" s="157"/>
      <c r="J306" s="157"/>
      <c r="K306" s="157"/>
      <c r="L306" s="157"/>
      <c r="M306" s="157"/>
      <c r="N306" s="157"/>
      <c r="O306" s="157"/>
      <c r="P306" s="116"/>
      <c r="Q306" s="116"/>
    </row>
    <row r="307" spans="1:18" x14ac:dyDescent="0.25">
      <c r="A307" s="148" t="s">
        <v>959</v>
      </c>
      <c r="B307" s="148"/>
      <c r="C307" s="148"/>
      <c r="D307" s="148" t="s">
        <v>960</v>
      </c>
      <c r="E307" s="148"/>
      <c r="F307" s="149"/>
      <c r="G307" s="153">
        <v>2142.64</v>
      </c>
      <c r="H307" s="165">
        <f>G307/$G$305</f>
        <v>2.691933972587663E-2</v>
      </c>
      <c r="I307" s="157"/>
      <c r="J307" s="157"/>
      <c r="K307" s="157"/>
      <c r="L307" s="157"/>
      <c r="M307" s="147">
        <f>H307/2</f>
        <v>1.3459669862938315E-2</v>
      </c>
      <c r="N307" s="147">
        <f>H307-M307</f>
        <v>1.3459669862938315E-2</v>
      </c>
      <c r="O307" s="147"/>
      <c r="P307" s="116"/>
      <c r="Q307" s="116"/>
    </row>
    <row r="308" spans="1:18" ht="38.25" hidden="1" x14ac:dyDescent="0.25">
      <c r="A308" s="150" t="s">
        <v>961</v>
      </c>
      <c r="B308" s="151" t="s">
        <v>962</v>
      </c>
      <c r="C308" s="150" t="s">
        <v>125</v>
      </c>
      <c r="D308" s="150" t="s">
        <v>963</v>
      </c>
      <c r="E308" s="152" t="s">
        <v>258</v>
      </c>
      <c r="F308" s="151">
        <v>1</v>
      </c>
      <c r="G308" s="154">
        <v>12.45</v>
      </c>
      <c r="I308" s="157"/>
      <c r="J308" s="157"/>
      <c r="K308" s="157"/>
      <c r="L308" s="157"/>
      <c r="M308" s="147"/>
      <c r="N308" s="147"/>
      <c r="O308" s="147"/>
      <c r="P308" s="116"/>
      <c r="Q308" s="116"/>
    </row>
    <row r="309" spans="1:18" ht="38.25" hidden="1" x14ac:dyDescent="0.25">
      <c r="A309" s="150" t="s">
        <v>964</v>
      </c>
      <c r="B309" s="151" t="s">
        <v>965</v>
      </c>
      <c r="C309" s="150" t="s">
        <v>256</v>
      </c>
      <c r="D309" s="150" t="s">
        <v>966</v>
      </c>
      <c r="E309" s="152" t="s">
        <v>258</v>
      </c>
      <c r="F309" s="151">
        <v>63</v>
      </c>
      <c r="G309" s="154">
        <v>783.09</v>
      </c>
      <c r="I309" s="157"/>
      <c r="J309" s="157"/>
      <c r="K309" s="157"/>
      <c r="L309" s="157"/>
      <c r="M309" s="147"/>
      <c r="N309" s="147"/>
      <c r="O309" s="147"/>
      <c r="P309" s="116"/>
      <c r="Q309" s="116"/>
    </row>
    <row r="310" spans="1:18" ht="25.5" hidden="1" x14ac:dyDescent="0.25">
      <c r="A310" s="150" t="s">
        <v>967</v>
      </c>
      <c r="B310" s="151" t="s">
        <v>968</v>
      </c>
      <c r="C310" s="150" t="s">
        <v>125</v>
      </c>
      <c r="D310" s="150" t="s">
        <v>969</v>
      </c>
      <c r="E310" s="152" t="s">
        <v>258</v>
      </c>
      <c r="F310" s="151">
        <v>59</v>
      </c>
      <c r="G310" s="154">
        <v>1318.06</v>
      </c>
      <c r="I310" s="157"/>
      <c r="J310" s="157"/>
      <c r="K310" s="157"/>
      <c r="L310" s="157"/>
      <c r="M310" s="147"/>
      <c r="N310" s="147"/>
      <c r="O310" s="147"/>
      <c r="P310" s="116"/>
      <c r="Q310" s="116"/>
    </row>
    <row r="311" spans="1:18" ht="38.25" hidden="1" x14ac:dyDescent="0.25">
      <c r="A311" s="150" t="s">
        <v>970</v>
      </c>
      <c r="B311" s="151" t="s">
        <v>971</v>
      </c>
      <c r="C311" s="150" t="s">
        <v>125</v>
      </c>
      <c r="D311" s="150" t="s">
        <v>972</v>
      </c>
      <c r="E311" s="152" t="s">
        <v>258</v>
      </c>
      <c r="F311" s="151">
        <v>1</v>
      </c>
      <c r="G311" s="154">
        <v>20.399999999999999</v>
      </c>
      <c r="I311" s="157"/>
      <c r="J311" s="157"/>
      <c r="K311" s="157"/>
      <c r="L311" s="157"/>
      <c r="M311" s="147"/>
      <c r="N311" s="147"/>
      <c r="O311" s="147"/>
      <c r="P311" s="116"/>
      <c r="Q311" s="116"/>
    </row>
    <row r="312" spans="1:18" ht="51" hidden="1" x14ac:dyDescent="0.25">
      <c r="A312" s="150" t="s">
        <v>973</v>
      </c>
      <c r="B312" s="151" t="s">
        <v>974</v>
      </c>
      <c r="C312" s="150" t="s">
        <v>256</v>
      </c>
      <c r="D312" s="150" t="s">
        <v>975</v>
      </c>
      <c r="E312" s="152" t="s">
        <v>258</v>
      </c>
      <c r="F312" s="151">
        <v>1</v>
      </c>
      <c r="G312" s="154">
        <v>1.24</v>
      </c>
      <c r="I312" s="157"/>
      <c r="J312" s="157"/>
      <c r="K312" s="157"/>
      <c r="L312" s="157"/>
      <c r="M312" s="147"/>
      <c r="N312" s="147"/>
      <c r="O312" s="147"/>
      <c r="P312" s="116"/>
      <c r="Q312" s="116"/>
    </row>
    <row r="313" spans="1:18" ht="51" hidden="1" x14ac:dyDescent="0.25">
      <c r="A313" s="150" t="s">
        <v>976</v>
      </c>
      <c r="B313" s="151" t="s">
        <v>977</v>
      </c>
      <c r="C313" s="150" t="s">
        <v>256</v>
      </c>
      <c r="D313" s="150" t="s">
        <v>978</v>
      </c>
      <c r="E313" s="152" t="s">
        <v>258</v>
      </c>
      <c r="F313" s="151">
        <v>4</v>
      </c>
      <c r="G313" s="154">
        <v>7.4</v>
      </c>
      <c r="I313" s="157"/>
      <c r="J313" s="157"/>
      <c r="K313" s="157"/>
      <c r="L313" s="157"/>
      <c r="M313" s="147"/>
      <c r="N313" s="147"/>
      <c r="O313" s="147"/>
      <c r="P313" s="116"/>
      <c r="Q313" s="116"/>
    </row>
    <row r="314" spans="1:18" x14ac:dyDescent="0.25">
      <c r="A314" s="148" t="s">
        <v>979</v>
      </c>
      <c r="B314" s="148"/>
      <c r="C314" s="148"/>
      <c r="D314" s="148" t="s">
        <v>980</v>
      </c>
      <c r="E314" s="148"/>
      <c r="F314" s="149"/>
      <c r="G314" s="153">
        <v>608.23</v>
      </c>
      <c r="H314" s="165">
        <f>G314/$G$305</f>
        <v>7.6415776805576034E-3</v>
      </c>
      <c r="I314" s="157"/>
      <c r="J314" s="157"/>
      <c r="K314" s="157"/>
      <c r="L314" s="157"/>
      <c r="M314" s="147">
        <f>H314</f>
        <v>7.6415776805576034E-3</v>
      </c>
      <c r="N314" s="147"/>
      <c r="O314" s="147"/>
      <c r="P314" s="116"/>
      <c r="Q314" s="116"/>
    </row>
    <row r="315" spans="1:18" ht="25.5" hidden="1" x14ac:dyDescent="0.25">
      <c r="A315" s="143" t="s">
        <v>981</v>
      </c>
      <c r="B315" s="142" t="s">
        <v>982</v>
      </c>
      <c r="C315" s="143" t="s">
        <v>125</v>
      </c>
      <c r="D315" s="143" t="s">
        <v>983</v>
      </c>
      <c r="E315" s="144" t="s">
        <v>309</v>
      </c>
      <c r="F315" s="142">
        <v>20</v>
      </c>
      <c r="G315" s="155">
        <v>32.6</v>
      </c>
      <c r="I315" s="157"/>
      <c r="J315" s="157"/>
      <c r="K315" s="157"/>
      <c r="L315" s="157"/>
      <c r="M315" s="157"/>
      <c r="N315" s="157"/>
      <c r="O315" s="157"/>
      <c r="P315" s="116"/>
      <c r="Q315" s="116"/>
    </row>
    <row r="316" spans="1:18" ht="25.5" hidden="1" x14ac:dyDescent="0.25">
      <c r="A316" s="143" t="s">
        <v>984</v>
      </c>
      <c r="B316" s="142" t="s">
        <v>985</v>
      </c>
      <c r="C316" s="143" t="s">
        <v>125</v>
      </c>
      <c r="D316" s="143" t="s">
        <v>986</v>
      </c>
      <c r="E316" s="144" t="s">
        <v>309</v>
      </c>
      <c r="F316" s="142">
        <v>46.2</v>
      </c>
      <c r="G316" s="155">
        <v>151.99</v>
      </c>
      <c r="I316" s="157"/>
      <c r="J316" s="157"/>
      <c r="K316" s="157"/>
      <c r="L316" s="157"/>
      <c r="M316" s="157"/>
      <c r="N316" s="157"/>
      <c r="O316" s="157"/>
      <c r="P316" s="116"/>
      <c r="Q316" s="116"/>
    </row>
    <row r="317" spans="1:18" ht="25.5" hidden="1" x14ac:dyDescent="0.25">
      <c r="A317" s="143" t="s">
        <v>987</v>
      </c>
      <c r="B317" s="142" t="s">
        <v>988</v>
      </c>
      <c r="C317" s="143" t="s">
        <v>125</v>
      </c>
      <c r="D317" s="143" t="s">
        <v>989</v>
      </c>
      <c r="E317" s="144" t="s">
        <v>258</v>
      </c>
      <c r="F317" s="142">
        <v>48</v>
      </c>
      <c r="G317" s="155">
        <v>168.96</v>
      </c>
      <c r="I317" s="157"/>
      <c r="J317" s="157"/>
      <c r="K317" s="157"/>
      <c r="L317" s="157"/>
      <c r="M317" s="157"/>
      <c r="N317" s="157"/>
      <c r="O317" s="157"/>
      <c r="P317" s="116"/>
      <c r="Q317" s="116"/>
    </row>
    <row r="318" spans="1:18" ht="25.5" hidden="1" x14ac:dyDescent="0.25">
      <c r="A318" s="143" t="s">
        <v>990</v>
      </c>
      <c r="B318" s="142" t="s">
        <v>991</v>
      </c>
      <c r="C318" s="143" t="s">
        <v>125</v>
      </c>
      <c r="D318" s="143" t="s">
        <v>992</v>
      </c>
      <c r="E318" s="144" t="s">
        <v>993</v>
      </c>
      <c r="F318" s="142">
        <v>0.66</v>
      </c>
      <c r="G318" s="155">
        <v>64.209999999999994</v>
      </c>
      <c r="I318" s="157"/>
      <c r="J318" s="157"/>
      <c r="K318" s="157"/>
      <c r="L318" s="157"/>
      <c r="M318" s="157"/>
      <c r="N318" s="157"/>
      <c r="O318" s="157"/>
      <c r="P318" s="116"/>
      <c r="Q318" s="116"/>
    </row>
    <row r="319" spans="1:18" ht="25.5" hidden="1" x14ac:dyDescent="0.25">
      <c r="A319" s="143" t="s">
        <v>994</v>
      </c>
      <c r="B319" s="142" t="s">
        <v>995</v>
      </c>
      <c r="C319" s="143" t="s">
        <v>125</v>
      </c>
      <c r="D319" s="143" t="s">
        <v>996</v>
      </c>
      <c r="E319" s="144" t="s">
        <v>258</v>
      </c>
      <c r="F319" s="142">
        <v>35</v>
      </c>
      <c r="G319" s="155">
        <v>6.65</v>
      </c>
      <c r="I319" s="157"/>
      <c r="J319" s="157"/>
      <c r="K319" s="157"/>
      <c r="L319" s="157"/>
      <c r="M319" s="157"/>
      <c r="N319" s="157"/>
      <c r="O319" s="157"/>
      <c r="P319" s="116"/>
      <c r="Q319" s="116"/>
    </row>
    <row r="320" spans="1:18" ht="25.5" hidden="1" x14ac:dyDescent="0.25">
      <c r="A320" s="143" t="s">
        <v>997</v>
      </c>
      <c r="B320" s="142" t="s">
        <v>998</v>
      </c>
      <c r="C320" s="143" t="s">
        <v>125</v>
      </c>
      <c r="D320" s="143" t="s">
        <v>999</v>
      </c>
      <c r="E320" s="144" t="s">
        <v>258</v>
      </c>
      <c r="F320" s="142">
        <v>66</v>
      </c>
      <c r="G320" s="155">
        <v>12.54</v>
      </c>
      <c r="I320" s="157"/>
      <c r="J320" s="157"/>
      <c r="K320" s="157"/>
      <c r="L320" s="157"/>
      <c r="M320" s="157"/>
      <c r="N320" s="157"/>
      <c r="O320" s="157"/>
      <c r="P320" s="116"/>
      <c r="Q320" s="116"/>
    </row>
    <row r="321" spans="1:17" ht="25.5" hidden="1" x14ac:dyDescent="0.25">
      <c r="A321" s="143" t="s">
        <v>1000</v>
      </c>
      <c r="B321" s="142" t="s">
        <v>1001</v>
      </c>
      <c r="C321" s="143" t="s">
        <v>125</v>
      </c>
      <c r="D321" s="143" t="s">
        <v>1002</v>
      </c>
      <c r="E321" s="144" t="s">
        <v>258</v>
      </c>
      <c r="F321" s="142">
        <v>212</v>
      </c>
      <c r="G321" s="155">
        <v>55.12</v>
      </c>
      <c r="I321" s="157"/>
      <c r="J321" s="157"/>
      <c r="K321" s="157"/>
      <c r="L321" s="157"/>
      <c r="M321" s="157"/>
      <c r="N321" s="157"/>
      <c r="O321" s="157"/>
      <c r="P321" s="116"/>
      <c r="Q321" s="116"/>
    </row>
    <row r="322" spans="1:17" ht="25.5" hidden="1" x14ac:dyDescent="0.25">
      <c r="A322" s="143" t="s">
        <v>1003</v>
      </c>
      <c r="B322" s="142" t="s">
        <v>1004</v>
      </c>
      <c r="C322" s="143" t="s">
        <v>125</v>
      </c>
      <c r="D322" s="143" t="s">
        <v>1005</v>
      </c>
      <c r="E322" s="144" t="s">
        <v>258</v>
      </c>
      <c r="F322" s="142">
        <v>66</v>
      </c>
      <c r="G322" s="155">
        <v>116.16</v>
      </c>
      <c r="I322" s="157"/>
      <c r="J322" s="157"/>
      <c r="K322" s="157"/>
      <c r="L322" s="157"/>
      <c r="M322" s="157"/>
      <c r="N322" s="157"/>
      <c r="O322" s="157"/>
      <c r="P322" s="116"/>
      <c r="Q322" s="116"/>
    </row>
    <row r="323" spans="1:17" x14ac:dyDescent="0.25">
      <c r="A323" s="148" t="s">
        <v>1006</v>
      </c>
      <c r="B323" s="148"/>
      <c r="C323" s="148"/>
      <c r="D323" s="148" t="s">
        <v>1007</v>
      </c>
      <c r="E323" s="148"/>
      <c r="F323" s="149"/>
      <c r="G323" s="153">
        <v>23439.279999999999</v>
      </c>
      <c r="H323" s="165">
        <f>G323/$G$305</f>
        <v>0.29448248014129558</v>
      </c>
      <c r="I323" s="157"/>
      <c r="J323" s="157"/>
      <c r="K323" s="157"/>
      <c r="L323" s="157"/>
      <c r="M323" s="157"/>
      <c r="N323" s="157"/>
      <c r="O323" s="157"/>
      <c r="P323" s="168">
        <f>H323</f>
        <v>0.29448248014129558</v>
      </c>
      <c r="Q323" s="168"/>
    </row>
    <row r="324" spans="1:17" ht="38.25" hidden="1" x14ac:dyDescent="0.25">
      <c r="A324" s="150" t="s">
        <v>1008</v>
      </c>
      <c r="B324" s="151" t="s">
        <v>1009</v>
      </c>
      <c r="C324" s="150" t="s">
        <v>125</v>
      </c>
      <c r="D324" s="150" t="s">
        <v>1010</v>
      </c>
      <c r="E324" s="152" t="s">
        <v>309</v>
      </c>
      <c r="F324" s="151">
        <v>274.5</v>
      </c>
      <c r="G324" s="154">
        <v>10425.51</v>
      </c>
      <c r="I324" s="157"/>
      <c r="J324" s="157"/>
      <c r="K324" s="157"/>
      <c r="L324" s="157"/>
      <c r="M324" s="157"/>
      <c r="N324" s="157"/>
      <c r="O324" s="157"/>
      <c r="P324" s="116"/>
      <c r="Q324" s="116"/>
    </row>
    <row r="325" spans="1:17" ht="38.25" hidden="1" x14ac:dyDescent="0.25">
      <c r="A325" s="150" t="s">
        <v>1011</v>
      </c>
      <c r="B325" s="151" t="s">
        <v>1012</v>
      </c>
      <c r="C325" s="150" t="s">
        <v>125</v>
      </c>
      <c r="D325" s="150" t="s">
        <v>1013</v>
      </c>
      <c r="E325" s="152" t="s">
        <v>309</v>
      </c>
      <c r="F325" s="151">
        <v>51.7</v>
      </c>
      <c r="G325" s="154">
        <v>512.86</v>
      </c>
      <c r="I325" s="157"/>
      <c r="J325" s="157"/>
      <c r="K325" s="157"/>
      <c r="L325" s="157"/>
      <c r="M325" s="157"/>
      <c r="N325" s="157"/>
      <c r="O325" s="157"/>
      <c r="P325" s="116"/>
      <c r="Q325" s="116"/>
    </row>
    <row r="326" spans="1:17" ht="25.5" hidden="1" x14ac:dyDescent="0.25">
      <c r="A326" s="150" t="s">
        <v>1014</v>
      </c>
      <c r="B326" s="151" t="s">
        <v>1015</v>
      </c>
      <c r="C326" s="150" t="s">
        <v>125</v>
      </c>
      <c r="D326" s="150" t="s">
        <v>1016</v>
      </c>
      <c r="E326" s="152" t="s">
        <v>309</v>
      </c>
      <c r="F326" s="151">
        <v>153.19999999999999</v>
      </c>
      <c r="G326" s="154">
        <v>1653.02</v>
      </c>
      <c r="I326" s="157"/>
      <c r="J326" s="157"/>
      <c r="K326" s="157"/>
      <c r="L326" s="157"/>
      <c r="M326" s="157"/>
      <c r="N326" s="157"/>
      <c r="O326" s="157"/>
      <c r="P326" s="116"/>
      <c r="Q326" s="116"/>
    </row>
    <row r="327" spans="1:17" ht="38.25" hidden="1" x14ac:dyDescent="0.25">
      <c r="A327" s="150" t="s">
        <v>1017</v>
      </c>
      <c r="B327" s="151" t="s">
        <v>1018</v>
      </c>
      <c r="C327" s="150" t="s">
        <v>125</v>
      </c>
      <c r="D327" s="150" t="s">
        <v>1019</v>
      </c>
      <c r="E327" s="152" t="s">
        <v>309</v>
      </c>
      <c r="F327" s="151">
        <v>816.8</v>
      </c>
      <c r="G327" s="154">
        <v>3757.28</v>
      </c>
      <c r="I327" s="157"/>
      <c r="J327" s="157"/>
      <c r="K327" s="157"/>
      <c r="L327" s="157"/>
      <c r="M327" s="157"/>
      <c r="N327" s="157"/>
      <c r="O327" s="157"/>
      <c r="P327" s="116"/>
      <c r="Q327" s="116"/>
    </row>
    <row r="328" spans="1:17" ht="38.25" hidden="1" x14ac:dyDescent="0.25">
      <c r="A328" s="150" t="s">
        <v>1020</v>
      </c>
      <c r="B328" s="151" t="s">
        <v>1021</v>
      </c>
      <c r="C328" s="150" t="s">
        <v>125</v>
      </c>
      <c r="D328" s="150" t="s">
        <v>1022</v>
      </c>
      <c r="E328" s="152" t="s">
        <v>309</v>
      </c>
      <c r="F328" s="151">
        <v>1011.5</v>
      </c>
      <c r="G328" s="154">
        <v>7090.61</v>
      </c>
      <c r="I328" s="157"/>
      <c r="J328" s="157"/>
      <c r="K328" s="157"/>
      <c r="L328" s="157"/>
      <c r="M328" s="157"/>
      <c r="N328" s="157"/>
      <c r="O328" s="157"/>
      <c r="P328" s="116"/>
      <c r="Q328" s="116"/>
    </row>
    <row r="329" spans="1:17" x14ac:dyDescent="0.25">
      <c r="A329" s="148" t="s">
        <v>1023</v>
      </c>
      <c r="B329" s="148"/>
      <c r="C329" s="148"/>
      <c r="D329" s="148" t="s">
        <v>1024</v>
      </c>
      <c r="E329" s="148"/>
      <c r="F329" s="149"/>
      <c r="G329" s="153">
        <v>8100.19</v>
      </c>
      <c r="H329" s="165">
        <f>G329/$G$305</f>
        <v>0.10176780348268893</v>
      </c>
      <c r="I329" s="157"/>
      <c r="J329" s="157"/>
      <c r="K329" s="157"/>
      <c r="L329" s="157"/>
      <c r="M329" s="147">
        <f>H329</f>
        <v>0.10176780348268893</v>
      </c>
      <c r="N329" s="147"/>
      <c r="O329" s="147"/>
      <c r="P329" s="116"/>
      <c r="Q329" s="116"/>
    </row>
    <row r="330" spans="1:17" ht="38.25" hidden="1" x14ac:dyDescent="0.25">
      <c r="A330" s="150" t="s">
        <v>1025</v>
      </c>
      <c r="B330" s="151" t="s">
        <v>1026</v>
      </c>
      <c r="C330" s="150" t="s">
        <v>125</v>
      </c>
      <c r="D330" s="150" t="s">
        <v>1027</v>
      </c>
      <c r="E330" s="152" t="s">
        <v>309</v>
      </c>
      <c r="F330" s="151">
        <v>351.1</v>
      </c>
      <c r="G330" s="154">
        <v>7882.19</v>
      </c>
      <c r="I330" s="157"/>
      <c r="J330" s="157"/>
      <c r="K330" s="157"/>
      <c r="L330" s="157"/>
      <c r="M330" s="157"/>
      <c r="N330" s="157"/>
      <c r="O330" s="157"/>
      <c r="P330" s="116"/>
      <c r="Q330" s="116"/>
    </row>
    <row r="331" spans="1:17" ht="38.25" hidden="1" x14ac:dyDescent="0.25">
      <c r="A331" s="150" t="s">
        <v>1028</v>
      </c>
      <c r="B331" s="151" t="s">
        <v>1029</v>
      </c>
      <c r="C331" s="150" t="s">
        <v>125</v>
      </c>
      <c r="D331" s="150" t="s">
        <v>1030</v>
      </c>
      <c r="E331" s="152" t="s">
        <v>309</v>
      </c>
      <c r="F331" s="151">
        <v>14.7</v>
      </c>
      <c r="G331" s="154">
        <v>218</v>
      </c>
      <c r="I331" s="157"/>
      <c r="J331" s="157"/>
      <c r="K331" s="157"/>
      <c r="L331" s="157"/>
      <c r="M331" s="157"/>
      <c r="N331" s="157"/>
      <c r="O331" s="157"/>
      <c r="P331" s="116"/>
      <c r="Q331" s="116"/>
    </row>
    <row r="332" spans="1:17" x14ac:dyDescent="0.25">
      <c r="A332" s="148" t="s">
        <v>1031</v>
      </c>
      <c r="B332" s="148"/>
      <c r="C332" s="148"/>
      <c r="D332" s="148" t="s">
        <v>1032</v>
      </c>
      <c r="E332" s="148"/>
      <c r="F332" s="149"/>
      <c r="G332" s="153">
        <v>4681.5200000000004</v>
      </c>
      <c r="H332" s="165">
        <f>G332/$G$305</f>
        <v>5.8816892858103077E-2</v>
      </c>
      <c r="I332" s="157"/>
      <c r="J332" s="157"/>
      <c r="K332" s="157"/>
      <c r="L332" s="157"/>
      <c r="M332" s="157"/>
      <c r="N332" s="167">
        <f>H332</f>
        <v>5.8816892858103077E-2</v>
      </c>
      <c r="O332" s="167"/>
      <c r="P332" s="116"/>
      <c r="Q332" s="116"/>
    </row>
    <row r="333" spans="1:17" ht="51" hidden="1" x14ac:dyDescent="0.25">
      <c r="A333" s="150" t="s">
        <v>1033</v>
      </c>
      <c r="B333" s="151" t="s">
        <v>1034</v>
      </c>
      <c r="C333" s="150" t="s">
        <v>256</v>
      </c>
      <c r="D333" s="150" t="s">
        <v>1035</v>
      </c>
      <c r="E333" s="152" t="s">
        <v>309</v>
      </c>
      <c r="F333" s="151">
        <v>69.5</v>
      </c>
      <c r="G333" s="154">
        <v>4681.5200000000004</v>
      </c>
      <c r="I333" s="157"/>
      <c r="J333" s="157"/>
      <c r="K333" s="157"/>
      <c r="L333" s="157"/>
      <c r="M333" s="157"/>
      <c r="N333" s="157"/>
      <c r="O333" s="157"/>
      <c r="P333" s="116"/>
      <c r="Q333" s="116"/>
    </row>
    <row r="334" spans="1:17" x14ac:dyDescent="0.25">
      <c r="A334" s="148" t="s">
        <v>1036</v>
      </c>
      <c r="B334" s="148"/>
      <c r="C334" s="148"/>
      <c r="D334" s="148" t="s">
        <v>1037</v>
      </c>
      <c r="E334" s="148"/>
      <c r="F334" s="149"/>
      <c r="G334" s="153">
        <v>22983.97</v>
      </c>
      <c r="H334" s="165">
        <f>G334/$G$305</f>
        <v>0.28876213301317849</v>
      </c>
      <c r="I334" s="157"/>
      <c r="J334" s="157"/>
      <c r="K334" s="157"/>
      <c r="L334" s="157"/>
      <c r="M334" s="157"/>
      <c r="N334" s="157"/>
      <c r="O334" s="157"/>
      <c r="P334" s="170">
        <f>H334</f>
        <v>0.28876213301317849</v>
      </c>
      <c r="Q334" s="170"/>
    </row>
    <row r="335" spans="1:17" ht="25.5" hidden="1" x14ac:dyDescent="0.25">
      <c r="A335" s="150" t="s">
        <v>1038</v>
      </c>
      <c r="B335" s="151" t="s">
        <v>1039</v>
      </c>
      <c r="C335" s="150" t="s">
        <v>125</v>
      </c>
      <c r="D335" s="150" t="s">
        <v>1040</v>
      </c>
      <c r="E335" s="152" t="s">
        <v>258</v>
      </c>
      <c r="F335" s="151">
        <v>3</v>
      </c>
      <c r="G335" s="154">
        <v>163.41</v>
      </c>
      <c r="I335" s="157"/>
      <c r="J335" s="157"/>
      <c r="K335" s="157"/>
      <c r="L335" s="157"/>
      <c r="M335" s="157"/>
      <c r="N335" s="157"/>
      <c r="O335" s="157"/>
      <c r="P335" s="116"/>
      <c r="Q335" s="116"/>
    </row>
    <row r="336" spans="1:17" ht="25.5" hidden="1" x14ac:dyDescent="0.25">
      <c r="A336" s="150" t="s">
        <v>1041</v>
      </c>
      <c r="B336" s="151" t="s">
        <v>1042</v>
      </c>
      <c r="C336" s="150" t="s">
        <v>125</v>
      </c>
      <c r="D336" s="150" t="s">
        <v>1043</v>
      </c>
      <c r="E336" s="152" t="s">
        <v>258</v>
      </c>
      <c r="F336" s="151">
        <v>3</v>
      </c>
      <c r="G336" s="154">
        <v>264.66000000000003</v>
      </c>
      <c r="I336" s="157"/>
      <c r="J336" s="157"/>
      <c r="K336" s="157"/>
      <c r="L336" s="157"/>
      <c r="M336" s="157"/>
      <c r="N336" s="157"/>
      <c r="O336" s="157"/>
      <c r="P336" s="116"/>
      <c r="Q336" s="116"/>
    </row>
    <row r="337" spans="1:17" ht="25.5" hidden="1" x14ac:dyDescent="0.25">
      <c r="A337" s="150" t="s">
        <v>1044</v>
      </c>
      <c r="B337" s="151" t="s">
        <v>1045</v>
      </c>
      <c r="C337" s="150" t="s">
        <v>125</v>
      </c>
      <c r="D337" s="150" t="s">
        <v>1046</v>
      </c>
      <c r="E337" s="152" t="s">
        <v>258</v>
      </c>
      <c r="F337" s="151">
        <v>1</v>
      </c>
      <c r="G337" s="154">
        <v>8.2799999999999994</v>
      </c>
      <c r="I337" s="157"/>
      <c r="J337" s="157"/>
      <c r="K337" s="157"/>
      <c r="L337" s="157"/>
      <c r="M337" s="157"/>
      <c r="N337" s="157"/>
      <c r="O337" s="157"/>
      <c r="P337" s="116"/>
      <c r="Q337" s="116"/>
    </row>
    <row r="338" spans="1:17" ht="51" hidden="1" x14ac:dyDescent="0.25">
      <c r="A338" s="150" t="s">
        <v>1047</v>
      </c>
      <c r="B338" s="151" t="s">
        <v>1048</v>
      </c>
      <c r="C338" s="150" t="s">
        <v>256</v>
      </c>
      <c r="D338" s="150" t="s">
        <v>1049</v>
      </c>
      <c r="E338" s="152" t="s">
        <v>786</v>
      </c>
      <c r="F338" s="151">
        <v>1</v>
      </c>
      <c r="G338" s="154">
        <v>1662.32</v>
      </c>
      <c r="I338" s="157"/>
      <c r="J338" s="157"/>
      <c r="K338" s="157"/>
      <c r="L338" s="157"/>
      <c r="M338" s="157"/>
      <c r="N338" s="157"/>
      <c r="O338" s="157"/>
      <c r="P338" s="116"/>
      <c r="Q338" s="116"/>
    </row>
    <row r="339" spans="1:17" ht="51" hidden="1" x14ac:dyDescent="0.25">
      <c r="A339" s="150" t="s">
        <v>1050</v>
      </c>
      <c r="B339" s="151" t="s">
        <v>1051</v>
      </c>
      <c r="C339" s="150" t="s">
        <v>256</v>
      </c>
      <c r="D339" s="150" t="s">
        <v>1052</v>
      </c>
      <c r="E339" s="152" t="s">
        <v>258</v>
      </c>
      <c r="F339" s="151">
        <v>1</v>
      </c>
      <c r="G339" s="154">
        <v>12426.05</v>
      </c>
      <c r="I339" s="157"/>
      <c r="J339" s="157"/>
      <c r="K339" s="157"/>
      <c r="L339" s="157"/>
      <c r="M339" s="157"/>
      <c r="N339" s="157"/>
      <c r="O339" s="157"/>
      <c r="P339" s="116"/>
      <c r="Q339" s="116"/>
    </row>
    <row r="340" spans="1:17" ht="25.5" hidden="1" x14ac:dyDescent="0.25">
      <c r="A340" s="150" t="s">
        <v>1053</v>
      </c>
      <c r="B340" s="151" t="s">
        <v>1054</v>
      </c>
      <c r="C340" s="150" t="s">
        <v>125</v>
      </c>
      <c r="D340" s="150" t="s">
        <v>1055</v>
      </c>
      <c r="E340" s="152" t="s">
        <v>258</v>
      </c>
      <c r="F340" s="151">
        <v>1</v>
      </c>
      <c r="G340" s="154">
        <v>137.38</v>
      </c>
      <c r="I340" s="157"/>
      <c r="J340" s="157"/>
      <c r="K340" s="157"/>
      <c r="L340" s="157"/>
      <c r="M340" s="157"/>
      <c r="N340" s="157"/>
      <c r="O340" s="157"/>
      <c r="P340" s="116"/>
      <c r="Q340" s="116"/>
    </row>
    <row r="341" spans="1:17" ht="25.5" hidden="1" x14ac:dyDescent="0.25">
      <c r="A341" s="150" t="s">
        <v>1056</v>
      </c>
      <c r="B341" s="151" t="s">
        <v>1057</v>
      </c>
      <c r="C341" s="150" t="s">
        <v>256</v>
      </c>
      <c r="D341" s="150" t="s">
        <v>1058</v>
      </c>
      <c r="E341" s="152" t="s">
        <v>309</v>
      </c>
      <c r="F341" s="151">
        <v>20</v>
      </c>
      <c r="G341" s="154">
        <v>1443.8</v>
      </c>
      <c r="I341" s="157"/>
      <c r="J341" s="157"/>
      <c r="K341" s="157"/>
      <c r="L341" s="157"/>
      <c r="M341" s="157"/>
      <c r="N341" s="157"/>
      <c r="O341" s="157"/>
      <c r="P341" s="116"/>
      <c r="Q341" s="116"/>
    </row>
    <row r="342" spans="1:17" ht="38.25" hidden="1" x14ac:dyDescent="0.25">
      <c r="A342" s="150" t="s">
        <v>1059</v>
      </c>
      <c r="B342" s="151" t="s">
        <v>1060</v>
      </c>
      <c r="C342" s="150" t="s">
        <v>256</v>
      </c>
      <c r="D342" s="150" t="s">
        <v>1061</v>
      </c>
      <c r="E342" s="152" t="s">
        <v>786</v>
      </c>
      <c r="F342" s="151">
        <v>1</v>
      </c>
      <c r="G342" s="154">
        <v>1635.93</v>
      </c>
      <c r="I342" s="157"/>
      <c r="J342" s="157"/>
      <c r="K342" s="157"/>
      <c r="L342" s="157"/>
      <c r="M342" s="157"/>
      <c r="N342" s="157"/>
      <c r="O342" s="157"/>
      <c r="P342" s="116"/>
      <c r="Q342" s="116"/>
    </row>
    <row r="343" spans="1:17" ht="38.25" hidden="1" x14ac:dyDescent="0.25">
      <c r="A343" s="150" t="s">
        <v>1062</v>
      </c>
      <c r="B343" s="151" t="s">
        <v>1063</v>
      </c>
      <c r="C343" s="150" t="s">
        <v>256</v>
      </c>
      <c r="D343" s="150" t="s">
        <v>1064</v>
      </c>
      <c r="E343" s="152" t="s">
        <v>258</v>
      </c>
      <c r="F343" s="151">
        <v>1</v>
      </c>
      <c r="G343" s="154">
        <v>1231.4100000000001</v>
      </c>
      <c r="I343" s="157"/>
      <c r="J343" s="157"/>
      <c r="K343" s="157"/>
      <c r="L343" s="157"/>
      <c r="M343" s="157"/>
      <c r="N343" s="157"/>
      <c r="O343" s="157"/>
      <c r="P343" s="116"/>
      <c r="Q343" s="116"/>
    </row>
    <row r="344" spans="1:17" ht="38.25" hidden="1" x14ac:dyDescent="0.25">
      <c r="A344" s="150" t="s">
        <v>1065</v>
      </c>
      <c r="B344" s="151" t="s">
        <v>1066</v>
      </c>
      <c r="C344" s="150" t="s">
        <v>125</v>
      </c>
      <c r="D344" s="150" t="s">
        <v>1067</v>
      </c>
      <c r="E344" s="152" t="s">
        <v>309</v>
      </c>
      <c r="F344" s="151">
        <v>55</v>
      </c>
      <c r="G344" s="154">
        <v>569.79999999999995</v>
      </c>
      <c r="I344" s="157"/>
      <c r="J344" s="157"/>
      <c r="K344" s="157"/>
      <c r="L344" s="157"/>
      <c r="M344" s="157"/>
      <c r="N344" s="157"/>
      <c r="O344" s="157"/>
      <c r="P344" s="116"/>
      <c r="Q344" s="116"/>
    </row>
    <row r="345" spans="1:17" ht="38.25" hidden="1" x14ac:dyDescent="0.25">
      <c r="A345" s="150" t="s">
        <v>1068</v>
      </c>
      <c r="B345" s="151" t="s">
        <v>1069</v>
      </c>
      <c r="C345" s="150" t="s">
        <v>256</v>
      </c>
      <c r="D345" s="150" t="s">
        <v>1070</v>
      </c>
      <c r="E345" s="152" t="s">
        <v>309</v>
      </c>
      <c r="F345" s="151">
        <v>1</v>
      </c>
      <c r="G345" s="154">
        <v>21.15</v>
      </c>
      <c r="I345" s="157"/>
      <c r="J345" s="157"/>
      <c r="K345" s="157"/>
      <c r="L345" s="157"/>
      <c r="M345" s="157"/>
      <c r="N345" s="157"/>
      <c r="O345" s="157"/>
      <c r="P345" s="116"/>
      <c r="Q345" s="116"/>
    </row>
    <row r="346" spans="1:17" ht="38.25" hidden="1" x14ac:dyDescent="0.25">
      <c r="A346" s="150" t="s">
        <v>1071</v>
      </c>
      <c r="B346" s="151" t="s">
        <v>1072</v>
      </c>
      <c r="C346" s="150" t="s">
        <v>125</v>
      </c>
      <c r="D346" s="150" t="s">
        <v>1073</v>
      </c>
      <c r="E346" s="152" t="s">
        <v>309</v>
      </c>
      <c r="F346" s="151">
        <v>1</v>
      </c>
      <c r="G346" s="154">
        <v>32.01</v>
      </c>
      <c r="I346" s="157"/>
      <c r="J346" s="157"/>
      <c r="K346" s="157"/>
      <c r="L346" s="157"/>
      <c r="M346" s="157"/>
      <c r="N346" s="157"/>
      <c r="O346" s="157"/>
      <c r="P346" s="116"/>
      <c r="Q346" s="116"/>
    </row>
    <row r="347" spans="1:17" ht="38.25" hidden="1" x14ac:dyDescent="0.25">
      <c r="A347" s="150" t="s">
        <v>1074</v>
      </c>
      <c r="B347" s="151" t="s">
        <v>1075</v>
      </c>
      <c r="C347" s="150" t="s">
        <v>125</v>
      </c>
      <c r="D347" s="150" t="s">
        <v>1076</v>
      </c>
      <c r="E347" s="152" t="s">
        <v>309</v>
      </c>
      <c r="F347" s="151">
        <v>3</v>
      </c>
      <c r="G347" s="154">
        <v>51.66</v>
      </c>
      <c r="I347" s="157"/>
      <c r="J347" s="157"/>
      <c r="K347" s="157"/>
      <c r="L347" s="157"/>
      <c r="M347" s="157"/>
      <c r="N347" s="157"/>
      <c r="O347" s="157"/>
      <c r="P347" s="116"/>
      <c r="Q347" s="116"/>
    </row>
    <row r="348" spans="1:17" ht="38.25" hidden="1" x14ac:dyDescent="0.25">
      <c r="A348" s="150" t="s">
        <v>1077</v>
      </c>
      <c r="B348" s="151" t="s">
        <v>1078</v>
      </c>
      <c r="C348" s="150" t="s">
        <v>125</v>
      </c>
      <c r="D348" s="150" t="s">
        <v>1079</v>
      </c>
      <c r="E348" s="152" t="s">
        <v>258</v>
      </c>
      <c r="F348" s="151">
        <v>3</v>
      </c>
      <c r="G348" s="154">
        <v>2324.2800000000002</v>
      </c>
      <c r="I348" s="157"/>
      <c r="J348" s="157"/>
      <c r="K348" s="157"/>
      <c r="L348" s="157"/>
      <c r="M348" s="157"/>
      <c r="N348" s="157"/>
      <c r="O348" s="157"/>
      <c r="P348" s="116"/>
      <c r="Q348" s="116"/>
    </row>
    <row r="349" spans="1:17" ht="76.5" hidden="1" x14ac:dyDescent="0.25">
      <c r="A349" s="150" t="s">
        <v>1080</v>
      </c>
      <c r="B349" s="151" t="s">
        <v>748</v>
      </c>
      <c r="C349" s="150" t="s">
        <v>256</v>
      </c>
      <c r="D349" s="150" t="s">
        <v>749</v>
      </c>
      <c r="E349" s="152" t="s">
        <v>100</v>
      </c>
      <c r="F349" s="151">
        <v>3</v>
      </c>
      <c r="G349" s="154">
        <v>279.83999999999997</v>
      </c>
      <c r="I349" s="157"/>
      <c r="J349" s="157"/>
      <c r="K349" s="157"/>
      <c r="L349" s="157"/>
      <c r="M349" s="157"/>
      <c r="N349" s="157"/>
      <c r="O349" s="157"/>
      <c r="P349" s="116"/>
      <c r="Q349" s="116"/>
    </row>
    <row r="350" spans="1:17" ht="38.25" hidden="1" x14ac:dyDescent="0.25">
      <c r="A350" s="150" t="s">
        <v>1081</v>
      </c>
      <c r="B350" s="151" t="s">
        <v>1082</v>
      </c>
      <c r="C350" s="150" t="s">
        <v>256</v>
      </c>
      <c r="D350" s="150" t="s">
        <v>1083</v>
      </c>
      <c r="E350" s="152" t="s">
        <v>258</v>
      </c>
      <c r="F350" s="151">
        <v>1</v>
      </c>
      <c r="G350" s="154">
        <v>492.36</v>
      </c>
      <c r="I350" s="157"/>
      <c r="J350" s="157"/>
      <c r="K350" s="157"/>
      <c r="L350" s="157"/>
      <c r="M350" s="157"/>
      <c r="N350" s="157"/>
      <c r="O350" s="157"/>
      <c r="P350" s="116"/>
      <c r="Q350" s="116"/>
    </row>
    <row r="351" spans="1:17" ht="38.25" hidden="1" x14ac:dyDescent="0.25">
      <c r="A351" s="150" t="s">
        <v>1084</v>
      </c>
      <c r="B351" s="151" t="s">
        <v>1085</v>
      </c>
      <c r="C351" s="150" t="s">
        <v>256</v>
      </c>
      <c r="D351" s="150" t="s">
        <v>1086</v>
      </c>
      <c r="E351" s="152" t="s">
        <v>258</v>
      </c>
      <c r="F351" s="151">
        <v>1</v>
      </c>
      <c r="G351" s="154">
        <v>224.08</v>
      </c>
      <c r="I351" s="157"/>
      <c r="J351" s="157"/>
      <c r="K351" s="157"/>
      <c r="L351" s="157"/>
      <c r="M351" s="157"/>
      <c r="N351" s="157"/>
      <c r="O351" s="157"/>
      <c r="P351" s="116"/>
      <c r="Q351" s="116"/>
    </row>
    <row r="352" spans="1:17" ht="25.5" hidden="1" x14ac:dyDescent="0.25">
      <c r="A352" s="143" t="s">
        <v>1087</v>
      </c>
      <c r="B352" s="142" t="s">
        <v>1088</v>
      </c>
      <c r="C352" s="143" t="s">
        <v>125</v>
      </c>
      <c r="D352" s="143" t="s">
        <v>1089</v>
      </c>
      <c r="E352" s="144" t="s">
        <v>258</v>
      </c>
      <c r="F352" s="142">
        <v>1</v>
      </c>
      <c r="G352" s="155">
        <v>15.55</v>
      </c>
      <c r="I352" s="157"/>
      <c r="J352" s="157"/>
      <c r="K352" s="157"/>
      <c r="L352" s="157"/>
      <c r="M352" s="157"/>
      <c r="N352" s="157"/>
      <c r="O352" s="157"/>
      <c r="P352" s="116"/>
      <c r="Q352" s="116"/>
    </row>
    <row r="353" spans="1:17" x14ac:dyDescent="0.25">
      <c r="A353" s="148" t="s">
        <v>1090</v>
      </c>
      <c r="B353" s="148"/>
      <c r="C353" s="148"/>
      <c r="D353" s="148" t="s">
        <v>1091</v>
      </c>
      <c r="E353" s="148"/>
      <c r="F353" s="149"/>
      <c r="G353" s="153">
        <v>1274.32</v>
      </c>
      <c r="H353" s="165">
        <f>G353/$G$305</f>
        <v>1.6010087088581895E-2</v>
      </c>
      <c r="I353" s="157"/>
      <c r="J353" s="157"/>
      <c r="K353" s="157"/>
      <c r="L353" s="157"/>
      <c r="M353" s="157"/>
      <c r="N353" s="157"/>
      <c r="O353" s="157"/>
      <c r="P353" s="170">
        <f>H353</f>
        <v>1.6010087088581895E-2</v>
      </c>
      <c r="Q353" s="116"/>
    </row>
    <row r="354" spans="1:17" ht="51" hidden="1" x14ac:dyDescent="0.25">
      <c r="A354" s="150" t="s">
        <v>1092</v>
      </c>
      <c r="B354" s="151" t="s">
        <v>1093</v>
      </c>
      <c r="C354" s="150" t="s">
        <v>125</v>
      </c>
      <c r="D354" s="150" t="s">
        <v>1094</v>
      </c>
      <c r="E354" s="152" t="s">
        <v>258</v>
      </c>
      <c r="F354" s="151">
        <v>1</v>
      </c>
      <c r="G354" s="154">
        <v>617.04999999999995</v>
      </c>
      <c r="I354" s="157"/>
      <c r="J354" s="157"/>
      <c r="K354" s="157"/>
      <c r="L354" s="157"/>
      <c r="M354" s="157"/>
      <c r="N354" s="157"/>
      <c r="O354" s="157"/>
      <c r="P354" s="116"/>
      <c r="Q354" s="116"/>
    </row>
    <row r="355" spans="1:17" ht="25.5" hidden="1" x14ac:dyDescent="0.25">
      <c r="A355" s="150" t="s">
        <v>1095</v>
      </c>
      <c r="B355" s="151" t="s">
        <v>1096</v>
      </c>
      <c r="C355" s="150" t="s">
        <v>125</v>
      </c>
      <c r="D355" s="150" t="s">
        <v>1097</v>
      </c>
      <c r="E355" s="152" t="s">
        <v>258</v>
      </c>
      <c r="F355" s="151">
        <v>1</v>
      </c>
      <c r="G355" s="154">
        <v>80.84</v>
      </c>
      <c r="I355" s="157"/>
      <c r="J355" s="157"/>
      <c r="K355" s="157"/>
      <c r="L355" s="157"/>
      <c r="M355" s="157"/>
      <c r="N355" s="157"/>
      <c r="O355" s="157"/>
      <c r="P355" s="116"/>
      <c r="Q355" s="116"/>
    </row>
    <row r="356" spans="1:17" ht="38.25" hidden="1" x14ac:dyDescent="0.25">
      <c r="A356" s="150" t="s">
        <v>1098</v>
      </c>
      <c r="B356" s="151" t="s">
        <v>1085</v>
      </c>
      <c r="C356" s="150" t="s">
        <v>256</v>
      </c>
      <c r="D356" s="150" t="s">
        <v>1086</v>
      </c>
      <c r="E356" s="152" t="s">
        <v>258</v>
      </c>
      <c r="F356" s="151">
        <v>1</v>
      </c>
      <c r="G356" s="154">
        <v>224.08</v>
      </c>
      <c r="I356" s="157"/>
      <c r="J356" s="157"/>
      <c r="K356" s="157"/>
      <c r="L356" s="157"/>
      <c r="M356" s="157"/>
      <c r="N356" s="157"/>
      <c r="O356" s="157"/>
      <c r="P356" s="116"/>
      <c r="Q356" s="116"/>
    </row>
    <row r="357" spans="1:17" ht="25.5" hidden="1" x14ac:dyDescent="0.25">
      <c r="A357" s="150" t="s">
        <v>1099</v>
      </c>
      <c r="B357" s="151" t="s">
        <v>1100</v>
      </c>
      <c r="C357" s="150" t="s">
        <v>125</v>
      </c>
      <c r="D357" s="150" t="s">
        <v>1101</v>
      </c>
      <c r="E357" s="152" t="s">
        <v>258</v>
      </c>
      <c r="F357" s="151">
        <v>5</v>
      </c>
      <c r="G357" s="154">
        <v>61.75</v>
      </c>
      <c r="I357" s="157"/>
      <c r="J357" s="157"/>
      <c r="K357" s="157"/>
      <c r="L357" s="157"/>
      <c r="M357" s="157"/>
      <c r="N357" s="157"/>
      <c r="O357" s="157"/>
      <c r="P357" s="116"/>
      <c r="Q357" s="116"/>
    </row>
    <row r="358" spans="1:17" ht="25.5" hidden="1" x14ac:dyDescent="0.25">
      <c r="A358" s="150" t="s">
        <v>1102</v>
      </c>
      <c r="B358" s="151" t="s">
        <v>1103</v>
      </c>
      <c r="C358" s="150" t="s">
        <v>125</v>
      </c>
      <c r="D358" s="150" t="s">
        <v>1104</v>
      </c>
      <c r="E358" s="152" t="s">
        <v>258</v>
      </c>
      <c r="F358" s="151">
        <v>3</v>
      </c>
      <c r="G358" s="154">
        <v>39.450000000000003</v>
      </c>
      <c r="I358" s="157"/>
      <c r="J358" s="157"/>
      <c r="K358" s="157"/>
      <c r="L358" s="157"/>
      <c r="M358" s="157"/>
      <c r="N358" s="157"/>
      <c r="O358" s="157"/>
      <c r="P358" s="116"/>
      <c r="Q358" s="116"/>
    </row>
    <row r="359" spans="1:17" ht="25.5" hidden="1" x14ac:dyDescent="0.25">
      <c r="A359" s="150" t="s">
        <v>1105</v>
      </c>
      <c r="B359" s="151" t="s">
        <v>1106</v>
      </c>
      <c r="C359" s="150" t="s">
        <v>125</v>
      </c>
      <c r="D359" s="150" t="s">
        <v>1107</v>
      </c>
      <c r="E359" s="152" t="s">
        <v>258</v>
      </c>
      <c r="F359" s="151">
        <v>2</v>
      </c>
      <c r="G359" s="154">
        <v>29.24</v>
      </c>
      <c r="I359" s="157"/>
      <c r="J359" s="157"/>
      <c r="K359" s="157"/>
      <c r="L359" s="157"/>
      <c r="M359" s="157"/>
      <c r="N359" s="157"/>
      <c r="O359" s="157"/>
      <c r="P359" s="116"/>
      <c r="Q359" s="116"/>
    </row>
    <row r="360" spans="1:17" ht="25.5" hidden="1" x14ac:dyDescent="0.25">
      <c r="A360" s="150" t="s">
        <v>1108</v>
      </c>
      <c r="B360" s="151" t="s">
        <v>1109</v>
      </c>
      <c r="C360" s="150" t="s">
        <v>125</v>
      </c>
      <c r="D360" s="150" t="s">
        <v>1110</v>
      </c>
      <c r="E360" s="152" t="s">
        <v>258</v>
      </c>
      <c r="F360" s="151">
        <v>1</v>
      </c>
      <c r="G360" s="154">
        <v>63.54</v>
      </c>
      <c r="I360" s="157"/>
      <c r="J360" s="157"/>
      <c r="K360" s="157"/>
      <c r="L360" s="157"/>
      <c r="M360" s="157"/>
      <c r="N360" s="157"/>
      <c r="O360" s="157"/>
      <c r="P360" s="116"/>
      <c r="Q360" s="116"/>
    </row>
    <row r="361" spans="1:17" ht="51" hidden="1" x14ac:dyDescent="0.25">
      <c r="A361" s="150" t="s">
        <v>1111</v>
      </c>
      <c r="B361" s="151" t="s">
        <v>1112</v>
      </c>
      <c r="C361" s="150" t="s">
        <v>256</v>
      </c>
      <c r="D361" s="150" t="s">
        <v>1113</v>
      </c>
      <c r="E361" s="152" t="s">
        <v>786</v>
      </c>
      <c r="F361" s="151">
        <v>1</v>
      </c>
      <c r="G361" s="154">
        <v>158.37</v>
      </c>
      <c r="I361" s="157"/>
      <c r="J361" s="157"/>
      <c r="K361" s="157"/>
      <c r="L361" s="157"/>
      <c r="M361" s="157"/>
      <c r="N361" s="157"/>
      <c r="O361" s="157"/>
      <c r="P361" s="116"/>
      <c r="Q361" s="116"/>
    </row>
    <row r="362" spans="1:17" x14ac:dyDescent="0.25">
      <c r="A362" s="148" t="s">
        <v>1114</v>
      </c>
      <c r="B362" s="148"/>
      <c r="C362" s="148"/>
      <c r="D362" s="148" t="s">
        <v>1115</v>
      </c>
      <c r="E362" s="148"/>
      <c r="F362" s="149"/>
      <c r="G362" s="153">
        <v>880.06</v>
      </c>
      <c r="H362" s="165">
        <f>G362/$G$305</f>
        <v>1.1056749672905848E-2</v>
      </c>
      <c r="I362" s="157"/>
      <c r="J362" s="157"/>
      <c r="K362" s="157"/>
      <c r="L362" s="157"/>
      <c r="M362" s="157"/>
      <c r="N362" s="157"/>
      <c r="O362" s="157"/>
      <c r="P362" s="170">
        <f>H362</f>
        <v>1.1056749672905848E-2</v>
      </c>
      <c r="Q362" s="116"/>
    </row>
    <row r="363" spans="1:17" ht="51" hidden="1" x14ac:dyDescent="0.25">
      <c r="A363" s="150" t="s">
        <v>1116</v>
      </c>
      <c r="B363" s="151" t="s">
        <v>1093</v>
      </c>
      <c r="C363" s="150" t="s">
        <v>125</v>
      </c>
      <c r="D363" s="150" t="s">
        <v>1094</v>
      </c>
      <c r="E363" s="152" t="s">
        <v>258</v>
      </c>
      <c r="F363" s="151">
        <v>1</v>
      </c>
      <c r="G363" s="154">
        <v>617.04999999999995</v>
      </c>
      <c r="I363" s="157"/>
      <c r="J363" s="157"/>
      <c r="K363" s="157"/>
      <c r="L363" s="157"/>
      <c r="M363" s="157"/>
      <c r="N363" s="157"/>
      <c r="O363" s="157"/>
      <c r="P363" s="116"/>
      <c r="Q363" s="116"/>
    </row>
    <row r="364" spans="1:17" ht="25.5" hidden="1" x14ac:dyDescent="0.25">
      <c r="A364" s="150" t="s">
        <v>1117</v>
      </c>
      <c r="B364" s="151" t="s">
        <v>1096</v>
      </c>
      <c r="C364" s="150" t="s">
        <v>125</v>
      </c>
      <c r="D364" s="150" t="s">
        <v>1097</v>
      </c>
      <c r="E364" s="152" t="s">
        <v>258</v>
      </c>
      <c r="F364" s="151">
        <v>1</v>
      </c>
      <c r="G364" s="154">
        <v>80.84</v>
      </c>
      <c r="I364" s="157"/>
      <c r="J364" s="157"/>
      <c r="K364" s="157"/>
      <c r="L364" s="157"/>
      <c r="M364" s="157"/>
      <c r="N364" s="157"/>
      <c r="O364" s="157"/>
      <c r="P364" s="116"/>
      <c r="Q364" s="116"/>
    </row>
    <row r="365" spans="1:17" ht="25.5" hidden="1" x14ac:dyDescent="0.25">
      <c r="A365" s="150" t="s">
        <v>1118</v>
      </c>
      <c r="B365" s="151" t="s">
        <v>1100</v>
      </c>
      <c r="C365" s="150" t="s">
        <v>125</v>
      </c>
      <c r="D365" s="150" t="s">
        <v>1101</v>
      </c>
      <c r="E365" s="152" t="s">
        <v>258</v>
      </c>
      <c r="F365" s="151">
        <v>4</v>
      </c>
      <c r="G365" s="154">
        <v>49.4</v>
      </c>
      <c r="I365" s="157"/>
      <c r="J365" s="157"/>
      <c r="K365" s="157"/>
      <c r="L365" s="157"/>
      <c r="M365" s="157"/>
      <c r="N365" s="157"/>
      <c r="O365" s="157"/>
      <c r="P365" s="116"/>
      <c r="Q365" s="116"/>
    </row>
    <row r="366" spans="1:17" ht="25.5" hidden="1" x14ac:dyDescent="0.25">
      <c r="A366" s="150" t="s">
        <v>1119</v>
      </c>
      <c r="B366" s="151" t="s">
        <v>1103</v>
      </c>
      <c r="C366" s="150" t="s">
        <v>125</v>
      </c>
      <c r="D366" s="150" t="s">
        <v>1104</v>
      </c>
      <c r="E366" s="152" t="s">
        <v>258</v>
      </c>
      <c r="F366" s="151">
        <v>1</v>
      </c>
      <c r="G366" s="154">
        <v>13.15</v>
      </c>
      <c r="I366" s="157"/>
      <c r="J366" s="157"/>
      <c r="K366" s="157"/>
      <c r="L366" s="157"/>
      <c r="M366" s="157"/>
      <c r="N366" s="157"/>
      <c r="O366" s="157"/>
      <c r="P366" s="116"/>
      <c r="Q366" s="116"/>
    </row>
    <row r="367" spans="1:17" ht="25.5" hidden="1" x14ac:dyDescent="0.25">
      <c r="A367" s="150" t="s">
        <v>1120</v>
      </c>
      <c r="B367" s="151" t="s">
        <v>1121</v>
      </c>
      <c r="C367" s="150" t="s">
        <v>125</v>
      </c>
      <c r="D367" s="150" t="s">
        <v>1122</v>
      </c>
      <c r="E367" s="152" t="s">
        <v>258</v>
      </c>
      <c r="F367" s="151">
        <v>1</v>
      </c>
      <c r="G367" s="154">
        <v>59.01</v>
      </c>
      <c r="I367" s="157"/>
      <c r="J367" s="157"/>
      <c r="K367" s="157"/>
      <c r="L367" s="157"/>
      <c r="M367" s="157"/>
      <c r="N367" s="157"/>
      <c r="O367" s="157"/>
      <c r="P367" s="116"/>
      <c r="Q367" s="116"/>
    </row>
    <row r="368" spans="1:17" ht="25.5" hidden="1" x14ac:dyDescent="0.25">
      <c r="A368" s="150" t="s">
        <v>1123</v>
      </c>
      <c r="B368" s="151" t="s">
        <v>1124</v>
      </c>
      <c r="C368" s="150" t="s">
        <v>125</v>
      </c>
      <c r="D368" s="150" t="s">
        <v>1125</v>
      </c>
      <c r="E368" s="152" t="s">
        <v>258</v>
      </c>
      <c r="F368" s="151">
        <v>1</v>
      </c>
      <c r="G368" s="154">
        <v>60.61</v>
      </c>
      <c r="I368" s="157"/>
      <c r="J368" s="157"/>
      <c r="K368" s="157"/>
      <c r="L368" s="157"/>
      <c r="M368" s="157"/>
      <c r="N368" s="157"/>
      <c r="O368" s="157"/>
      <c r="P368" s="116"/>
      <c r="Q368" s="116"/>
    </row>
    <row r="369" spans="1:20" x14ac:dyDescent="0.25">
      <c r="A369" s="148" t="s">
        <v>1126</v>
      </c>
      <c r="B369" s="148"/>
      <c r="C369" s="148"/>
      <c r="D369" s="148" t="s">
        <v>1127</v>
      </c>
      <c r="E369" s="148"/>
      <c r="F369" s="149"/>
      <c r="G369" s="153">
        <v>3254.71</v>
      </c>
      <c r="H369" s="165">
        <f>G369/$G$305</f>
        <v>4.0890977578691673E-2</v>
      </c>
      <c r="I369" s="157"/>
      <c r="J369" s="157"/>
      <c r="K369" s="157"/>
      <c r="L369" s="157"/>
      <c r="M369" s="157"/>
      <c r="N369" s="157"/>
      <c r="O369" s="157"/>
      <c r="P369" s="170">
        <f>H369</f>
        <v>4.0890977578691673E-2</v>
      </c>
      <c r="Q369" s="170"/>
    </row>
    <row r="370" spans="1:20" ht="25.5" hidden="1" x14ac:dyDescent="0.25">
      <c r="A370" s="150" t="s">
        <v>1128</v>
      </c>
      <c r="B370" s="151" t="s">
        <v>1129</v>
      </c>
      <c r="C370" s="150" t="s">
        <v>125</v>
      </c>
      <c r="D370" s="150" t="s">
        <v>1130</v>
      </c>
      <c r="E370" s="152" t="s">
        <v>258</v>
      </c>
      <c r="F370" s="151">
        <v>11</v>
      </c>
      <c r="G370" s="154">
        <v>383.46</v>
      </c>
      <c r="I370" s="157"/>
      <c r="J370" s="157"/>
      <c r="K370" s="157"/>
      <c r="L370" s="157"/>
      <c r="M370" s="157"/>
      <c r="N370" s="157"/>
      <c r="O370" s="157"/>
      <c r="P370" s="116"/>
      <c r="Q370" s="116"/>
    </row>
    <row r="371" spans="1:20" ht="25.5" hidden="1" x14ac:dyDescent="0.25">
      <c r="A371" s="150" t="s">
        <v>1131</v>
      </c>
      <c r="B371" s="151" t="s">
        <v>1132</v>
      </c>
      <c r="C371" s="150" t="s">
        <v>125</v>
      </c>
      <c r="D371" s="150" t="s">
        <v>1133</v>
      </c>
      <c r="E371" s="152" t="s">
        <v>258</v>
      </c>
      <c r="F371" s="151">
        <v>3</v>
      </c>
      <c r="G371" s="154">
        <v>158.79</v>
      </c>
      <c r="I371" s="157"/>
      <c r="J371" s="157"/>
      <c r="K371" s="157"/>
      <c r="L371" s="157"/>
      <c r="M371" s="157"/>
      <c r="N371" s="157"/>
      <c r="O371" s="157"/>
      <c r="P371" s="116"/>
      <c r="Q371" s="116"/>
    </row>
    <row r="372" spans="1:20" ht="25.5" hidden="1" x14ac:dyDescent="0.25">
      <c r="A372" s="150" t="s">
        <v>1134</v>
      </c>
      <c r="B372" s="151" t="s">
        <v>1135</v>
      </c>
      <c r="C372" s="150" t="s">
        <v>125</v>
      </c>
      <c r="D372" s="150" t="s">
        <v>1136</v>
      </c>
      <c r="E372" s="152" t="s">
        <v>258</v>
      </c>
      <c r="F372" s="151">
        <v>1</v>
      </c>
      <c r="G372" s="154">
        <v>71</v>
      </c>
      <c r="I372" s="157"/>
      <c r="J372" s="157"/>
      <c r="K372" s="157"/>
      <c r="L372" s="157"/>
      <c r="M372" s="157"/>
      <c r="N372" s="157"/>
      <c r="O372" s="157"/>
      <c r="P372" s="116"/>
      <c r="Q372" s="116"/>
    </row>
    <row r="373" spans="1:20" ht="25.5" hidden="1" x14ac:dyDescent="0.25">
      <c r="A373" s="150" t="s">
        <v>1137</v>
      </c>
      <c r="B373" s="151" t="s">
        <v>1138</v>
      </c>
      <c r="C373" s="150" t="s">
        <v>125</v>
      </c>
      <c r="D373" s="150" t="s">
        <v>1139</v>
      </c>
      <c r="E373" s="152" t="s">
        <v>258</v>
      </c>
      <c r="F373" s="151">
        <v>37</v>
      </c>
      <c r="G373" s="154">
        <v>1350.13</v>
      </c>
      <c r="I373" s="157"/>
      <c r="J373" s="157"/>
      <c r="K373" s="157"/>
      <c r="L373" s="157"/>
      <c r="M373" s="157"/>
      <c r="N373" s="157"/>
      <c r="O373" s="157"/>
      <c r="P373" s="116"/>
      <c r="Q373" s="116"/>
    </row>
    <row r="374" spans="1:20" ht="25.5" hidden="1" x14ac:dyDescent="0.25">
      <c r="A374" s="150" t="s">
        <v>1140</v>
      </c>
      <c r="B374" s="151" t="s">
        <v>1141</v>
      </c>
      <c r="C374" s="150" t="s">
        <v>125</v>
      </c>
      <c r="D374" s="150" t="s">
        <v>1142</v>
      </c>
      <c r="E374" s="152" t="s">
        <v>258</v>
      </c>
      <c r="F374" s="151">
        <v>13</v>
      </c>
      <c r="G374" s="154">
        <v>855.53</v>
      </c>
      <c r="I374" s="157"/>
      <c r="J374" s="157"/>
      <c r="K374" s="157"/>
      <c r="L374" s="157"/>
      <c r="M374" s="157"/>
      <c r="N374" s="157"/>
      <c r="O374" s="157"/>
      <c r="P374" s="116"/>
      <c r="Q374" s="116"/>
    </row>
    <row r="375" spans="1:20" ht="25.5" hidden="1" x14ac:dyDescent="0.25">
      <c r="A375" s="150" t="s">
        <v>1143</v>
      </c>
      <c r="B375" s="151" t="s">
        <v>1144</v>
      </c>
      <c r="C375" s="150" t="s">
        <v>125</v>
      </c>
      <c r="D375" s="150" t="s">
        <v>1145</v>
      </c>
      <c r="E375" s="152" t="s">
        <v>258</v>
      </c>
      <c r="F375" s="151">
        <v>10</v>
      </c>
      <c r="G375" s="154">
        <v>435.8</v>
      </c>
      <c r="I375" s="157"/>
      <c r="J375" s="157"/>
      <c r="K375" s="157"/>
      <c r="L375" s="157"/>
      <c r="M375" s="157"/>
      <c r="N375" s="157"/>
      <c r="O375" s="157"/>
      <c r="P375" s="116"/>
      <c r="Q375" s="116"/>
    </row>
    <row r="376" spans="1:20" x14ac:dyDescent="0.25">
      <c r="A376" s="148" t="s">
        <v>1146</v>
      </c>
      <c r="B376" s="148"/>
      <c r="C376" s="148"/>
      <c r="D376" s="148" t="s">
        <v>1147</v>
      </c>
      <c r="E376" s="148"/>
      <c r="F376" s="149"/>
      <c r="G376" s="153">
        <v>11926.29</v>
      </c>
      <c r="H376" s="165">
        <f>G376/$G$305</f>
        <v>0.14983751455182637</v>
      </c>
      <c r="I376" s="157"/>
      <c r="J376" s="157"/>
      <c r="K376" s="157"/>
      <c r="L376" s="157"/>
      <c r="M376" s="157"/>
      <c r="N376" s="157"/>
      <c r="O376" s="157"/>
      <c r="P376" s="116"/>
      <c r="Q376" s="170">
        <f>H376</f>
        <v>0.14983751455182637</v>
      </c>
    </row>
    <row r="377" spans="1:20" ht="25.5" hidden="1" x14ac:dyDescent="0.25">
      <c r="A377" s="150" t="s">
        <v>1148</v>
      </c>
      <c r="B377" s="151" t="s">
        <v>1149</v>
      </c>
      <c r="C377" s="150" t="s">
        <v>125</v>
      </c>
      <c r="D377" s="150" t="s">
        <v>1150</v>
      </c>
      <c r="E377" s="152" t="s">
        <v>258</v>
      </c>
      <c r="F377" s="151">
        <v>6</v>
      </c>
      <c r="G377" s="154">
        <v>142.74</v>
      </c>
      <c r="I377" s="157"/>
      <c r="J377" s="157"/>
      <c r="K377" s="157"/>
      <c r="L377" s="157"/>
      <c r="M377" s="157"/>
      <c r="N377" s="157"/>
      <c r="O377" s="157"/>
      <c r="P377" s="116"/>
      <c r="Q377" s="116"/>
    </row>
    <row r="378" spans="1:20" ht="25.5" hidden="1" x14ac:dyDescent="0.25">
      <c r="A378" s="150" t="s">
        <v>1151</v>
      </c>
      <c r="B378" s="151" t="s">
        <v>1132</v>
      </c>
      <c r="C378" s="150" t="s">
        <v>125</v>
      </c>
      <c r="D378" s="150" t="s">
        <v>1133</v>
      </c>
      <c r="E378" s="152" t="s">
        <v>258</v>
      </c>
      <c r="F378" s="151">
        <v>3</v>
      </c>
      <c r="G378" s="154">
        <v>158.79</v>
      </c>
      <c r="I378" s="157"/>
      <c r="J378" s="157"/>
      <c r="K378" s="157"/>
      <c r="L378" s="157"/>
      <c r="M378" s="157"/>
      <c r="N378" s="157"/>
      <c r="O378" s="157"/>
      <c r="P378" s="116"/>
      <c r="Q378" s="116"/>
    </row>
    <row r="379" spans="1:20" ht="51" hidden="1" x14ac:dyDescent="0.25">
      <c r="A379" s="150" t="s">
        <v>1152</v>
      </c>
      <c r="B379" s="151" t="s">
        <v>1153</v>
      </c>
      <c r="C379" s="150" t="s">
        <v>256</v>
      </c>
      <c r="D379" s="150" t="s">
        <v>1154</v>
      </c>
      <c r="E379" s="152" t="s">
        <v>258</v>
      </c>
      <c r="F379" s="151">
        <v>4</v>
      </c>
      <c r="G379" s="154">
        <v>762.08</v>
      </c>
      <c r="I379" s="157"/>
      <c r="J379" s="157"/>
      <c r="K379" s="157"/>
      <c r="L379" s="157"/>
      <c r="M379" s="157"/>
      <c r="N379" s="157"/>
      <c r="O379" s="157"/>
      <c r="P379" s="116"/>
      <c r="Q379" s="116"/>
    </row>
    <row r="380" spans="1:20" ht="38.25" hidden="1" x14ac:dyDescent="0.25">
      <c r="A380" s="150" t="s">
        <v>1155</v>
      </c>
      <c r="B380" s="151" t="s">
        <v>1156</v>
      </c>
      <c r="C380" s="150" t="s">
        <v>256</v>
      </c>
      <c r="D380" s="150" t="s">
        <v>1157</v>
      </c>
      <c r="E380" s="152" t="s">
        <v>258</v>
      </c>
      <c r="F380" s="151">
        <v>44</v>
      </c>
      <c r="G380" s="154">
        <v>6519.48</v>
      </c>
      <c r="I380" s="157"/>
      <c r="J380" s="157"/>
      <c r="K380" s="157"/>
      <c r="L380" s="157"/>
      <c r="M380" s="157"/>
      <c r="N380" s="157"/>
      <c r="O380" s="157"/>
      <c r="P380" s="116"/>
      <c r="Q380" s="116"/>
    </row>
    <row r="381" spans="1:20" ht="51" hidden="1" x14ac:dyDescent="0.25">
      <c r="A381" s="150" t="s">
        <v>1158</v>
      </c>
      <c r="B381" s="151" t="s">
        <v>1159</v>
      </c>
      <c r="C381" s="150" t="s">
        <v>256</v>
      </c>
      <c r="D381" s="150" t="s">
        <v>1160</v>
      </c>
      <c r="E381" s="152" t="s">
        <v>258</v>
      </c>
      <c r="F381" s="151">
        <v>5</v>
      </c>
      <c r="G381" s="154">
        <v>4343.2</v>
      </c>
      <c r="I381" s="157"/>
      <c r="J381" s="157"/>
      <c r="K381" s="157"/>
      <c r="L381" s="157"/>
      <c r="M381" s="157"/>
      <c r="N381" s="157"/>
      <c r="O381" s="157"/>
      <c r="P381" s="116"/>
      <c r="Q381" s="116"/>
    </row>
    <row r="382" spans="1:20" x14ac:dyDescent="0.25">
      <c r="A382" s="148" t="s">
        <v>1161</v>
      </c>
      <c r="B382" s="148"/>
      <c r="C382" s="148"/>
      <c r="D382" s="148" t="s">
        <v>1162</v>
      </c>
      <c r="E382" s="148"/>
      <c r="F382" s="149"/>
      <c r="G382" s="153">
        <v>303.61</v>
      </c>
      <c r="H382" s="165"/>
      <c r="I382" s="157"/>
      <c r="J382" s="157"/>
      <c r="K382" s="157"/>
      <c r="L382" s="157"/>
      <c r="M382" s="157"/>
      <c r="N382" s="157"/>
      <c r="O382" s="157"/>
      <c r="P382" s="116"/>
      <c r="Q382" s="116"/>
    </row>
    <row r="383" spans="1:20" ht="51" x14ac:dyDescent="0.25">
      <c r="A383" s="150" t="s">
        <v>1163</v>
      </c>
      <c r="B383" s="151" t="s">
        <v>1164</v>
      </c>
      <c r="C383" s="150" t="s">
        <v>256</v>
      </c>
      <c r="D383" s="150" t="s">
        <v>1165</v>
      </c>
      <c r="E383" s="152" t="s">
        <v>258</v>
      </c>
      <c r="F383" s="151">
        <v>1</v>
      </c>
      <c r="G383" s="154">
        <v>303.61</v>
      </c>
      <c r="H383" s="165">
        <f>G383/$G$305</f>
        <v>3.8144442062938264E-3</v>
      </c>
      <c r="I383" s="157"/>
      <c r="J383" s="157"/>
      <c r="K383" s="157"/>
      <c r="L383" s="157"/>
      <c r="M383" s="157"/>
      <c r="N383" s="157"/>
      <c r="O383" s="157"/>
      <c r="P383" s="170">
        <f>H383</f>
        <v>3.8144442062938264E-3</v>
      </c>
      <c r="Q383" s="116"/>
      <c r="T383" s="175"/>
    </row>
    <row r="384" spans="1:20" x14ac:dyDescent="0.25">
      <c r="A384" s="148" t="s">
        <v>41</v>
      </c>
      <c r="B384" s="148"/>
      <c r="C384" s="148"/>
      <c r="D384" s="148" t="s">
        <v>42</v>
      </c>
      <c r="E384" s="148"/>
      <c r="F384" s="149"/>
      <c r="G384" s="153">
        <v>38765.69</v>
      </c>
      <c r="I384" s="146">
        <f>SUM(I385:I456)</f>
        <v>0</v>
      </c>
      <c r="J384" s="146">
        <f t="shared" ref="J384:Q384" si="37">SUM(J385:J456)</f>
        <v>0</v>
      </c>
      <c r="K384" s="146">
        <f t="shared" si="37"/>
        <v>0</v>
      </c>
      <c r="L384" s="146">
        <f t="shared" si="37"/>
        <v>0</v>
      </c>
      <c r="M384" s="146">
        <f t="shared" si="37"/>
        <v>5.0393015060482604E-2</v>
      </c>
      <c r="N384" s="146">
        <f t="shared" si="37"/>
        <v>3.8126497941865603E-3</v>
      </c>
      <c r="O384" s="146">
        <f t="shared" si="37"/>
        <v>0.13075583073589042</v>
      </c>
      <c r="P384" s="146">
        <f t="shared" si="37"/>
        <v>0.5421237181641807</v>
      </c>
      <c r="Q384" s="146">
        <f t="shared" si="37"/>
        <v>0.27291478624525967</v>
      </c>
      <c r="R384" s="156">
        <f>SUM(I384:Q384)</f>
        <v>1</v>
      </c>
    </row>
    <row r="385" spans="1:17" x14ac:dyDescent="0.25">
      <c r="A385" s="148" t="s">
        <v>1166</v>
      </c>
      <c r="B385" s="148"/>
      <c r="C385" s="148"/>
      <c r="D385" s="148" t="s">
        <v>1167</v>
      </c>
      <c r="E385" s="148"/>
      <c r="F385" s="149"/>
      <c r="G385" s="153">
        <v>2131.5100000000002</v>
      </c>
      <c r="H385" s="161">
        <f>G385/G384</f>
        <v>5.4984446297744217E-2</v>
      </c>
      <c r="I385" s="157"/>
      <c r="J385" s="157"/>
      <c r="K385" s="157"/>
      <c r="L385" s="157"/>
      <c r="M385" s="157"/>
      <c r="N385" s="157"/>
      <c r="O385" s="162">
        <f>H385</f>
        <v>5.4984446297744217E-2</v>
      </c>
      <c r="P385" s="116"/>
      <c r="Q385" s="116"/>
    </row>
    <row r="386" spans="1:17" ht="51" hidden="1" x14ac:dyDescent="0.25">
      <c r="A386" s="150" t="s">
        <v>1168</v>
      </c>
      <c r="B386" s="151" t="s">
        <v>1169</v>
      </c>
      <c r="C386" s="150" t="s">
        <v>256</v>
      </c>
      <c r="D386" s="150" t="s">
        <v>1170</v>
      </c>
      <c r="E386" s="152" t="s">
        <v>309</v>
      </c>
      <c r="F386" s="151">
        <v>13</v>
      </c>
      <c r="G386" s="154">
        <v>85.28</v>
      </c>
      <c r="I386" s="157"/>
      <c r="J386" s="157"/>
      <c r="K386" s="157"/>
      <c r="L386" s="157"/>
      <c r="M386" s="157"/>
      <c r="N386" s="157"/>
      <c r="O386" s="157"/>
      <c r="P386" s="116"/>
      <c r="Q386" s="116"/>
    </row>
    <row r="387" spans="1:17" ht="51" hidden="1" x14ac:dyDescent="0.25">
      <c r="A387" s="150" t="s">
        <v>1171</v>
      </c>
      <c r="B387" s="151" t="s">
        <v>1172</v>
      </c>
      <c r="C387" s="150" t="s">
        <v>256</v>
      </c>
      <c r="D387" s="150" t="s">
        <v>1173</v>
      </c>
      <c r="E387" s="152" t="s">
        <v>1174</v>
      </c>
      <c r="F387" s="151">
        <v>13</v>
      </c>
      <c r="G387" s="154">
        <v>174.98</v>
      </c>
      <c r="I387" s="157"/>
      <c r="J387" s="157"/>
      <c r="K387" s="157"/>
      <c r="L387" s="157"/>
      <c r="M387" s="157"/>
      <c r="N387" s="157"/>
      <c r="O387" s="157"/>
      <c r="P387" s="116"/>
      <c r="Q387" s="116"/>
    </row>
    <row r="388" spans="1:17" ht="51" hidden="1" x14ac:dyDescent="0.25">
      <c r="A388" s="150" t="s">
        <v>1175</v>
      </c>
      <c r="B388" s="151" t="s">
        <v>1176</v>
      </c>
      <c r="C388" s="150" t="s">
        <v>256</v>
      </c>
      <c r="D388" s="150" t="s">
        <v>1177</v>
      </c>
      <c r="E388" s="152" t="s">
        <v>1174</v>
      </c>
      <c r="F388" s="151">
        <v>18</v>
      </c>
      <c r="G388" s="154">
        <v>251.28</v>
      </c>
      <c r="I388" s="157"/>
      <c r="J388" s="157"/>
      <c r="K388" s="157"/>
      <c r="L388" s="157"/>
      <c r="M388" s="157"/>
      <c r="N388" s="157"/>
      <c r="O388" s="157"/>
      <c r="P388" s="116"/>
      <c r="Q388" s="116"/>
    </row>
    <row r="389" spans="1:17" ht="51" hidden="1" x14ac:dyDescent="0.25">
      <c r="A389" s="150" t="s">
        <v>1178</v>
      </c>
      <c r="B389" s="151" t="s">
        <v>1179</v>
      </c>
      <c r="C389" s="150" t="s">
        <v>125</v>
      </c>
      <c r="D389" s="150" t="s">
        <v>1180</v>
      </c>
      <c r="E389" s="152" t="s">
        <v>309</v>
      </c>
      <c r="F389" s="151">
        <v>13</v>
      </c>
      <c r="G389" s="154">
        <v>335.01</v>
      </c>
      <c r="I389" s="157"/>
      <c r="J389" s="157"/>
      <c r="K389" s="157"/>
      <c r="L389" s="157"/>
      <c r="M389" s="157"/>
      <c r="N389" s="157"/>
      <c r="O389" s="157"/>
      <c r="P389" s="116"/>
      <c r="Q389" s="116"/>
    </row>
    <row r="390" spans="1:17" ht="51" hidden="1" x14ac:dyDescent="0.25">
      <c r="A390" s="150" t="s">
        <v>1181</v>
      </c>
      <c r="B390" s="151" t="s">
        <v>1182</v>
      </c>
      <c r="C390" s="150" t="s">
        <v>125</v>
      </c>
      <c r="D390" s="150" t="s">
        <v>1183</v>
      </c>
      <c r="E390" s="152" t="s">
        <v>309</v>
      </c>
      <c r="F390" s="151">
        <v>18</v>
      </c>
      <c r="G390" s="154">
        <v>756</v>
      </c>
      <c r="I390" s="157"/>
      <c r="J390" s="157"/>
      <c r="K390" s="157"/>
      <c r="L390" s="157"/>
      <c r="M390" s="157"/>
      <c r="N390" s="157"/>
      <c r="O390" s="157"/>
      <c r="P390" s="116"/>
      <c r="Q390" s="116"/>
    </row>
    <row r="391" spans="1:17" ht="51" hidden="1" x14ac:dyDescent="0.25">
      <c r="A391" s="150" t="s">
        <v>1184</v>
      </c>
      <c r="B391" s="151" t="s">
        <v>1185</v>
      </c>
      <c r="C391" s="150" t="s">
        <v>256</v>
      </c>
      <c r="D391" s="150" t="s">
        <v>1186</v>
      </c>
      <c r="E391" s="152" t="s">
        <v>309</v>
      </c>
      <c r="F391" s="151">
        <v>6</v>
      </c>
      <c r="G391" s="154">
        <v>54.48</v>
      </c>
      <c r="I391" s="157"/>
      <c r="J391" s="157"/>
      <c r="K391" s="157"/>
      <c r="L391" s="157"/>
      <c r="M391" s="157"/>
      <c r="N391" s="157"/>
      <c r="O391" s="157"/>
      <c r="P391" s="116"/>
      <c r="Q391" s="116"/>
    </row>
    <row r="392" spans="1:17" ht="51" hidden="1" x14ac:dyDescent="0.25">
      <c r="A392" s="150" t="s">
        <v>1187</v>
      </c>
      <c r="B392" s="151" t="s">
        <v>1188</v>
      </c>
      <c r="C392" s="150" t="s">
        <v>256</v>
      </c>
      <c r="D392" s="150" t="s">
        <v>1189</v>
      </c>
      <c r="E392" s="152" t="s">
        <v>1174</v>
      </c>
      <c r="F392" s="151">
        <v>6</v>
      </c>
      <c r="G392" s="154">
        <v>82.8</v>
      </c>
      <c r="I392" s="157"/>
      <c r="J392" s="157"/>
      <c r="K392" s="157"/>
      <c r="L392" s="157"/>
      <c r="M392" s="157"/>
      <c r="N392" s="157"/>
      <c r="O392" s="157"/>
      <c r="P392" s="116"/>
      <c r="Q392" s="116"/>
    </row>
    <row r="393" spans="1:17" ht="51" hidden="1" x14ac:dyDescent="0.25">
      <c r="A393" s="150" t="s">
        <v>1190</v>
      </c>
      <c r="B393" s="151" t="s">
        <v>1191</v>
      </c>
      <c r="C393" s="150" t="s">
        <v>125</v>
      </c>
      <c r="D393" s="150" t="s">
        <v>1192</v>
      </c>
      <c r="E393" s="152" t="s">
        <v>309</v>
      </c>
      <c r="F393" s="151">
        <v>6</v>
      </c>
      <c r="G393" s="154">
        <v>391.68</v>
      </c>
      <c r="I393" s="157"/>
      <c r="J393" s="157"/>
      <c r="K393" s="157"/>
      <c r="L393" s="157"/>
      <c r="M393" s="157"/>
      <c r="N393" s="157"/>
      <c r="O393" s="157"/>
      <c r="P393" s="116"/>
      <c r="Q393" s="116"/>
    </row>
    <row r="394" spans="1:17" x14ac:dyDescent="0.25">
      <c r="A394" s="148" t="s">
        <v>1193</v>
      </c>
      <c r="B394" s="148"/>
      <c r="C394" s="148"/>
      <c r="D394" s="148" t="s">
        <v>1194</v>
      </c>
      <c r="E394" s="148"/>
      <c r="F394" s="149"/>
      <c r="G394" s="153">
        <v>905.43</v>
      </c>
      <c r="H394" s="161">
        <f>G394/G384</f>
        <v>2.3356478370435297E-2</v>
      </c>
      <c r="I394" s="157"/>
      <c r="J394" s="157"/>
      <c r="K394" s="157"/>
      <c r="L394" s="157"/>
      <c r="M394" s="157"/>
      <c r="N394" s="157"/>
      <c r="O394" s="162"/>
      <c r="P394" s="116"/>
      <c r="Q394" s="160">
        <f>H394</f>
        <v>2.3356478370435297E-2</v>
      </c>
    </row>
    <row r="395" spans="1:17" ht="76.5" hidden="1" x14ac:dyDescent="0.25">
      <c r="A395" s="150" t="s">
        <v>1195</v>
      </c>
      <c r="B395" s="151" t="s">
        <v>1196</v>
      </c>
      <c r="C395" s="150" t="s">
        <v>256</v>
      </c>
      <c r="D395" s="150" t="s">
        <v>1197</v>
      </c>
      <c r="E395" s="152" t="s">
        <v>258</v>
      </c>
      <c r="F395" s="151">
        <v>3</v>
      </c>
      <c r="G395" s="154">
        <v>376.47</v>
      </c>
      <c r="I395" s="157"/>
      <c r="J395" s="157"/>
      <c r="K395" s="157"/>
      <c r="L395" s="157"/>
      <c r="M395" s="157"/>
      <c r="N395" s="157"/>
      <c r="O395" s="157"/>
      <c r="P395" s="116"/>
      <c r="Q395" s="116"/>
    </row>
    <row r="396" spans="1:17" ht="51" hidden="1" x14ac:dyDescent="0.25">
      <c r="A396" s="150" t="s">
        <v>1198</v>
      </c>
      <c r="B396" s="151" t="s">
        <v>1199</v>
      </c>
      <c r="C396" s="150" t="s">
        <v>256</v>
      </c>
      <c r="D396" s="150" t="s">
        <v>1200</v>
      </c>
      <c r="E396" s="152" t="s">
        <v>786</v>
      </c>
      <c r="F396" s="151">
        <v>3</v>
      </c>
      <c r="G396" s="154">
        <v>50.82</v>
      </c>
      <c r="I396" s="157"/>
      <c r="J396" s="157"/>
      <c r="K396" s="157"/>
      <c r="L396" s="157"/>
      <c r="M396" s="157"/>
      <c r="N396" s="157"/>
      <c r="O396" s="157"/>
      <c r="P396" s="116"/>
      <c r="Q396" s="116"/>
    </row>
    <row r="397" spans="1:17" ht="25.5" hidden="1" x14ac:dyDescent="0.25">
      <c r="A397" s="150" t="s">
        <v>1201</v>
      </c>
      <c r="B397" s="151" t="s">
        <v>1149</v>
      </c>
      <c r="C397" s="150" t="s">
        <v>125</v>
      </c>
      <c r="D397" s="150" t="s">
        <v>1150</v>
      </c>
      <c r="E397" s="152" t="s">
        <v>258</v>
      </c>
      <c r="F397" s="151">
        <v>6</v>
      </c>
      <c r="G397" s="154">
        <v>142.74</v>
      </c>
      <c r="I397" s="157"/>
      <c r="J397" s="157"/>
      <c r="K397" s="157"/>
      <c r="L397" s="157"/>
      <c r="M397" s="157"/>
      <c r="N397" s="157"/>
      <c r="O397" s="157"/>
      <c r="P397" s="116"/>
      <c r="Q397" s="116"/>
    </row>
    <row r="398" spans="1:17" ht="51" hidden="1" x14ac:dyDescent="0.25">
      <c r="A398" s="150" t="s">
        <v>1202</v>
      </c>
      <c r="B398" s="151" t="s">
        <v>1203</v>
      </c>
      <c r="C398" s="150" t="s">
        <v>256</v>
      </c>
      <c r="D398" s="150" t="s">
        <v>1204</v>
      </c>
      <c r="E398" s="152" t="s">
        <v>258</v>
      </c>
      <c r="F398" s="151">
        <v>5</v>
      </c>
      <c r="G398" s="154">
        <v>132.05000000000001</v>
      </c>
      <c r="I398" s="157"/>
      <c r="J398" s="157"/>
      <c r="K398" s="157"/>
      <c r="L398" s="157"/>
      <c r="M398" s="157"/>
      <c r="N398" s="157"/>
      <c r="O398" s="157"/>
      <c r="P398" s="116"/>
      <c r="Q398" s="116"/>
    </row>
    <row r="399" spans="1:17" ht="51" hidden="1" x14ac:dyDescent="0.25">
      <c r="A399" s="150" t="s">
        <v>1205</v>
      </c>
      <c r="B399" s="151" t="s">
        <v>1206</v>
      </c>
      <c r="C399" s="150" t="s">
        <v>256</v>
      </c>
      <c r="D399" s="150" t="s">
        <v>1207</v>
      </c>
      <c r="E399" s="152" t="s">
        <v>786</v>
      </c>
      <c r="F399" s="151">
        <v>4</v>
      </c>
      <c r="G399" s="154">
        <v>102.28</v>
      </c>
      <c r="I399" s="157"/>
      <c r="J399" s="157"/>
      <c r="K399" s="157"/>
      <c r="L399" s="157"/>
      <c r="M399" s="157"/>
      <c r="N399" s="157"/>
      <c r="O399" s="157"/>
      <c r="P399" s="116"/>
      <c r="Q399" s="116"/>
    </row>
    <row r="400" spans="1:17" ht="76.5" hidden="1" x14ac:dyDescent="0.25">
      <c r="A400" s="150" t="s">
        <v>1208</v>
      </c>
      <c r="B400" s="151" t="s">
        <v>1209</v>
      </c>
      <c r="C400" s="150" t="s">
        <v>256</v>
      </c>
      <c r="D400" s="150" t="s">
        <v>1210</v>
      </c>
      <c r="E400" s="152" t="s">
        <v>786</v>
      </c>
      <c r="F400" s="151">
        <v>2</v>
      </c>
      <c r="G400" s="154">
        <v>89.72</v>
      </c>
      <c r="I400" s="157"/>
      <c r="J400" s="157"/>
      <c r="K400" s="157"/>
      <c r="L400" s="157"/>
      <c r="M400" s="157"/>
      <c r="N400" s="157"/>
      <c r="O400" s="157"/>
      <c r="P400" s="116"/>
      <c r="Q400" s="116"/>
    </row>
    <row r="401" spans="1:17" ht="51" hidden="1" x14ac:dyDescent="0.25">
      <c r="A401" s="150" t="s">
        <v>1211</v>
      </c>
      <c r="B401" s="151" t="s">
        <v>1212</v>
      </c>
      <c r="C401" s="150" t="s">
        <v>256</v>
      </c>
      <c r="D401" s="150" t="s">
        <v>1213</v>
      </c>
      <c r="E401" s="152" t="s">
        <v>1214</v>
      </c>
      <c r="F401" s="151">
        <v>1</v>
      </c>
      <c r="G401" s="154">
        <v>11.35</v>
      </c>
      <c r="I401" s="157"/>
      <c r="J401" s="157"/>
      <c r="K401" s="157"/>
      <c r="L401" s="157"/>
      <c r="M401" s="157"/>
      <c r="N401" s="157"/>
      <c r="O401" s="157"/>
      <c r="P401" s="116"/>
      <c r="Q401" s="116"/>
    </row>
    <row r="402" spans="1:17" x14ac:dyDescent="0.25">
      <c r="A402" s="148" t="s">
        <v>1215</v>
      </c>
      <c r="B402" s="148"/>
      <c r="C402" s="148"/>
      <c r="D402" s="148" t="s">
        <v>1216</v>
      </c>
      <c r="E402" s="148"/>
      <c r="F402" s="149"/>
      <c r="G402" s="153">
        <v>12105.32</v>
      </c>
      <c r="I402" s="157"/>
      <c r="J402" s="157"/>
      <c r="K402" s="157"/>
      <c r="L402" s="157"/>
      <c r="M402" s="157"/>
      <c r="N402" s="157"/>
      <c r="O402" s="157"/>
      <c r="P402" s="116"/>
      <c r="Q402" s="116"/>
    </row>
    <row r="403" spans="1:17" ht="38.25" x14ac:dyDescent="0.25">
      <c r="A403" s="150" t="s">
        <v>1217</v>
      </c>
      <c r="B403" s="151" t="s">
        <v>1218</v>
      </c>
      <c r="C403" s="150" t="s">
        <v>125</v>
      </c>
      <c r="D403" s="150" t="s">
        <v>1219</v>
      </c>
      <c r="E403" s="152" t="s">
        <v>309</v>
      </c>
      <c r="F403" s="151">
        <v>6</v>
      </c>
      <c r="G403" s="154">
        <v>383.88</v>
      </c>
      <c r="H403" s="164">
        <f>G403/$G$384</f>
        <v>9.9025710621944291E-3</v>
      </c>
      <c r="I403" s="157"/>
      <c r="J403" s="157"/>
      <c r="K403" s="157"/>
      <c r="L403" s="157"/>
      <c r="M403" s="157"/>
      <c r="N403" s="157"/>
      <c r="O403" s="166">
        <f t="shared" ref="O403:O420" si="38">H403</f>
        <v>9.9025710621944291E-3</v>
      </c>
      <c r="P403" s="116"/>
      <c r="Q403" s="116"/>
    </row>
    <row r="404" spans="1:17" ht="38.25" x14ac:dyDescent="0.25">
      <c r="A404" s="150" t="s">
        <v>1220</v>
      </c>
      <c r="B404" s="151" t="s">
        <v>1221</v>
      </c>
      <c r="C404" s="150" t="s">
        <v>125</v>
      </c>
      <c r="D404" s="150" t="s">
        <v>1222</v>
      </c>
      <c r="E404" s="152" t="s">
        <v>258</v>
      </c>
      <c r="F404" s="151">
        <v>3</v>
      </c>
      <c r="G404" s="154">
        <v>84.21</v>
      </c>
      <c r="H404" s="164">
        <f t="shared" ref="H404:H422" si="39">G404/$G$384</f>
        <v>2.1722817264441829E-3</v>
      </c>
      <c r="I404" s="157"/>
      <c r="J404" s="157"/>
      <c r="K404" s="157"/>
      <c r="L404" s="157"/>
      <c r="M404" s="157"/>
      <c r="N404" s="157"/>
      <c r="O404" s="166">
        <f t="shared" si="38"/>
        <v>2.1722817264441829E-3</v>
      </c>
      <c r="P404" s="116"/>
      <c r="Q404" s="116"/>
    </row>
    <row r="405" spans="1:17" ht="38.25" x14ac:dyDescent="0.25">
      <c r="A405" s="150" t="s">
        <v>1223</v>
      </c>
      <c r="B405" s="151" t="s">
        <v>1224</v>
      </c>
      <c r="C405" s="150" t="s">
        <v>125</v>
      </c>
      <c r="D405" s="150" t="s">
        <v>1225</v>
      </c>
      <c r="E405" s="152" t="s">
        <v>258</v>
      </c>
      <c r="F405" s="151">
        <v>5</v>
      </c>
      <c r="G405" s="154">
        <v>104.35</v>
      </c>
      <c r="H405" s="164">
        <f t="shared" si="39"/>
        <v>2.6918133019172364E-3</v>
      </c>
      <c r="I405" s="157"/>
      <c r="J405" s="157"/>
      <c r="K405" s="157"/>
      <c r="L405" s="157"/>
      <c r="M405" s="157"/>
      <c r="N405" s="157"/>
      <c r="O405" s="166">
        <f t="shared" si="38"/>
        <v>2.6918133019172364E-3</v>
      </c>
      <c r="P405" s="116"/>
      <c r="Q405" s="116"/>
    </row>
    <row r="406" spans="1:17" ht="38.25" x14ac:dyDescent="0.25">
      <c r="A406" s="150" t="s">
        <v>1226</v>
      </c>
      <c r="B406" s="151" t="s">
        <v>1227</v>
      </c>
      <c r="C406" s="150" t="s">
        <v>125</v>
      </c>
      <c r="D406" s="150" t="s">
        <v>1228</v>
      </c>
      <c r="E406" s="152" t="s">
        <v>258</v>
      </c>
      <c r="F406" s="151">
        <v>2</v>
      </c>
      <c r="G406" s="154">
        <v>41.64</v>
      </c>
      <c r="H406" s="164">
        <f t="shared" si="39"/>
        <v>1.074145720094238E-3</v>
      </c>
      <c r="I406" s="157"/>
      <c r="J406" s="157"/>
      <c r="K406" s="157"/>
      <c r="L406" s="157"/>
      <c r="M406" s="157"/>
      <c r="N406" s="157"/>
      <c r="O406" s="166">
        <f t="shared" si="38"/>
        <v>1.074145720094238E-3</v>
      </c>
      <c r="P406" s="116"/>
      <c r="Q406" s="116"/>
    </row>
    <row r="407" spans="1:17" ht="63.75" x14ac:dyDescent="0.25">
      <c r="A407" s="150" t="s">
        <v>1229</v>
      </c>
      <c r="B407" s="151" t="s">
        <v>1230</v>
      </c>
      <c r="C407" s="150" t="s">
        <v>256</v>
      </c>
      <c r="D407" s="150" t="s">
        <v>1231</v>
      </c>
      <c r="E407" s="152" t="s">
        <v>258</v>
      </c>
      <c r="F407" s="151">
        <v>2</v>
      </c>
      <c r="G407" s="154">
        <v>18.559999999999999</v>
      </c>
      <c r="H407" s="164">
        <f t="shared" si="39"/>
        <v>4.7877388484507817E-4</v>
      </c>
      <c r="I407" s="157"/>
      <c r="J407" s="157"/>
      <c r="K407" s="157"/>
      <c r="L407" s="157"/>
      <c r="M407" s="157"/>
      <c r="N407" s="157"/>
      <c r="O407" s="166">
        <f t="shared" si="38"/>
        <v>4.7877388484507817E-4</v>
      </c>
      <c r="P407" s="116"/>
      <c r="Q407" s="116"/>
    </row>
    <row r="408" spans="1:17" ht="25.5" x14ac:dyDescent="0.25">
      <c r="A408" s="150" t="s">
        <v>1232</v>
      </c>
      <c r="B408" s="151" t="s">
        <v>1233</v>
      </c>
      <c r="C408" s="150" t="s">
        <v>125</v>
      </c>
      <c r="D408" s="150" t="s">
        <v>1234</v>
      </c>
      <c r="E408" s="152" t="s">
        <v>258</v>
      </c>
      <c r="F408" s="151">
        <v>4</v>
      </c>
      <c r="G408" s="154">
        <v>244.24</v>
      </c>
      <c r="H408" s="164">
        <f t="shared" si="39"/>
        <v>6.3004166828966538E-3</v>
      </c>
      <c r="I408" s="157"/>
      <c r="J408" s="157"/>
      <c r="K408" s="157"/>
      <c r="L408" s="157"/>
      <c r="M408" s="157"/>
      <c r="N408" s="157"/>
      <c r="O408" s="166">
        <f t="shared" si="38"/>
        <v>6.3004166828966538E-3</v>
      </c>
      <c r="P408" s="116"/>
      <c r="Q408" s="116"/>
    </row>
    <row r="409" spans="1:17" ht="38.25" x14ac:dyDescent="0.25">
      <c r="A409" s="150" t="s">
        <v>1235</v>
      </c>
      <c r="B409" s="151" t="s">
        <v>1236</v>
      </c>
      <c r="C409" s="150" t="s">
        <v>125</v>
      </c>
      <c r="D409" s="150" t="s">
        <v>1237</v>
      </c>
      <c r="E409" s="152" t="s">
        <v>309</v>
      </c>
      <c r="F409" s="151">
        <v>3</v>
      </c>
      <c r="G409" s="154">
        <v>108.09</v>
      </c>
      <c r="H409" s="164">
        <f t="shared" si="39"/>
        <v>2.7882903670745961E-3</v>
      </c>
      <c r="I409" s="157"/>
      <c r="J409" s="157"/>
      <c r="K409" s="157"/>
      <c r="L409" s="157"/>
      <c r="M409" s="157"/>
      <c r="N409" s="157"/>
      <c r="O409" s="166">
        <f t="shared" si="38"/>
        <v>2.7882903670745961E-3</v>
      </c>
      <c r="P409" s="116"/>
      <c r="Q409" s="116"/>
    </row>
    <row r="410" spans="1:17" ht="38.25" x14ac:dyDescent="0.25">
      <c r="A410" s="150" t="s">
        <v>1238</v>
      </c>
      <c r="B410" s="151" t="s">
        <v>1239</v>
      </c>
      <c r="C410" s="150" t="s">
        <v>125</v>
      </c>
      <c r="D410" s="150" t="s">
        <v>1240</v>
      </c>
      <c r="E410" s="152" t="s">
        <v>309</v>
      </c>
      <c r="F410" s="151">
        <v>15</v>
      </c>
      <c r="G410" s="154">
        <v>402.9</v>
      </c>
      <c r="H410" s="164">
        <f t="shared" si="39"/>
        <v>1.0393211110133728E-2</v>
      </c>
      <c r="I410" s="157"/>
      <c r="J410" s="157"/>
      <c r="K410" s="157"/>
      <c r="L410" s="157"/>
      <c r="M410" s="157"/>
      <c r="N410" s="157"/>
      <c r="O410" s="166">
        <f t="shared" si="38"/>
        <v>1.0393211110133728E-2</v>
      </c>
      <c r="P410" s="116"/>
      <c r="Q410" s="116"/>
    </row>
    <row r="411" spans="1:17" ht="38.25" x14ac:dyDescent="0.25">
      <c r="A411" s="150" t="s">
        <v>1241</v>
      </c>
      <c r="B411" s="151" t="s">
        <v>1242</v>
      </c>
      <c r="C411" s="150" t="s">
        <v>125</v>
      </c>
      <c r="D411" s="150" t="s">
        <v>1243</v>
      </c>
      <c r="E411" s="152" t="s">
        <v>258</v>
      </c>
      <c r="F411" s="151">
        <v>2</v>
      </c>
      <c r="G411" s="154">
        <v>39.14</v>
      </c>
      <c r="H411" s="164">
        <f t="shared" si="39"/>
        <v>1.0096557032778211E-3</v>
      </c>
      <c r="I411" s="157"/>
      <c r="J411" s="157"/>
      <c r="K411" s="157"/>
      <c r="L411" s="157"/>
      <c r="M411" s="157"/>
      <c r="N411" s="157"/>
      <c r="O411" s="166">
        <f t="shared" si="38"/>
        <v>1.0096557032778211E-3</v>
      </c>
      <c r="P411" s="116"/>
      <c r="Q411" s="116"/>
    </row>
    <row r="412" spans="1:17" ht="38.25" x14ac:dyDescent="0.25">
      <c r="A412" s="150" t="s">
        <v>1244</v>
      </c>
      <c r="B412" s="151" t="s">
        <v>1245</v>
      </c>
      <c r="C412" s="150" t="s">
        <v>125</v>
      </c>
      <c r="D412" s="150" t="s">
        <v>1246</v>
      </c>
      <c r="E412" s="152" t="s">
        <v>258</v>
      </c>
      <c r="F412" s="151">
        <v>3</v>
      </c>
      <c r="G412" s="154">
        <v>50.82</v>
      </c>
      <c r="H412" s="164">
        <f t="shared" si="39"/>
        <v>1.3109530618441204E-3</v>
      </c>
      <c r="I412" s="157"/>
      <c r="J412" s="157"/>
      <c r="K412" s="157"/>
      <c r="L412" s="157"/>
      <c r="M412" s="157"/>
      <c r="N412" s="157"/>
      <c r="O412" s="166">
        <f t="shared" si="38"/>
        <v>1.3109530618441204E-3</v>
      </c>
      <c r="P412" s="116"/>
      <c r="Q412" s="116"/>
    </row>
    <row r="413" spans="1:17" ht="38.25" x14ac:dyDescent="0.25">
      <c r="A413" s="150" t="s">
        <v>1247</v>
      </c>
      <c r="B413" s="151" t="s">
        <v>1248</v>
      </c>
      <c r="C413" s="150" t="s">
        <v>125</v>
      </c>
      <c r="D413" s="150" t="s">
        <v>1249</v>
      </c>
      <c r="E413" s="152" t="s">
        <v>258</v>
      </c>
      <c r="F413" s="151">
        <v>2</v>
      </c>
      <c r="G413" s="154">
        <v>42.8</v>
      </c>
      <c r="H413" s="164">
        <f t="shared" si="39"/>
        <v>1.1040690878970551E-3</v>
      </c>
      <c r="I413" s="157"/>
      <c r="J413" s="157"/>
      <c r="K413" s="157"/>
      <c r="L413" s="157"/>
      <c r="M413" s="157"/>
      <c r="N413" s="157"/>
      <c r="O413" s="166">
        <f t="shared" si="38"/>
        <v>1.1040690878970551E-3</v>
      </c>
      <c r="P413" s="116"/>
      <c r="Q413" s="116"/>
    </row>
    <row r="414" spans="1:17" ht="25.5" x14ac:dyDescent="0.25">
      <c r="A414" s="150" t="s">
        <v>1250</v>
      </c>
      <c r="B414" s="151" t="s">
        <v>1251</v>
      </c>
      <c r="C414" s="150" t="s">
        <v>125</v>
      </c>
      <c r="D414" s="150" t="s">
        <v>1252</v>
      </c>
      <c r="E414" s="152" t="s">
        <v>258</v>
      </c>
      <c r="F414" s="151">
        <v>2</v>
      </c>
      <c r="G414" s="154">
        <v>60</v>
      </c>
      <c r="H414" s="164">
        <f t="shared" si="39"/>
        <v>1.5477604035940026E-3</v>
      </c>
      <c r="I414" s="157"/>
      <c r="J414" s="157"/>
      <c r="K414" s="157"/>
      <c r="L414" s="157"/>
      <c r="M414" s="157"/>
      <c r="N414" s="157"/>
      <c r="O414" s="166">
        <f t="shared" si="38"/>
        <v>1.5477604035940026E-3</v>
      </c>
      <c r="P414" s="116"/>
      <c r="Q414" s="116"/>
    </row>
    <row r="415" spans="1:17" ht="25.5" x14ac:dyDescent="0.25">
      <c r="A415" s="150" t="s">
        <v>1253</v>
      </c>
      <c r="B415" s="151" t="s">
        <v>1254</v>
      </c>
      <c r="C415" s="150" t="s">
        <v>125</v>
      </c>
      <c r="D415" s="150" t="s">
        <v>1255</v>
      </c>
      <c r="E415" s="152" t="s">
        <v>258</v>
      </c>
      <c r="F415" s="151">
        <v>2</v>
      </c>
      <c r="G415" s="154">
        <v>40.32</v>
      </c>
      <c r="H415" s="164">
        <f t="shared" si="39"/>
        <v>1.0400949912151699E-3</v>
      </c>
      <c r="I415" s="157"/>
      <c r="J415" s="157"/>
      <c r="K415" s="157"/>
      <c r="L415" s="157"/>
      <c r="M415" s="157"/>
      <c r="N415" s="157"/>
      <c r="O415" s="166">
        <f t="shared" si="38"/>
        <v>1.0400949912151699E-3</v>
      </c>
      <c r="P415" s="116"/>
      <c r="Q415" s="116"/>
    </row>
    <row r="416" spans="1:17" ht="38.25" x14ac:dyDescent="0.25">
      <c r="A416" s="150" t="s">
        <v>1256</v>
      </c>
      <c r="B416" s="151" t="s">
        <v>1257</v>
      </c>
      <c r="C416" s="150" t="s">
        <v>125</v>
      </c>
      <c r="D416" s="150" t="s">
        <v>1258</v>
      </c>
      <c r="E416" s="152" t="s">
        <v>258</v>
      </c>
      <c r="F416" s="151">
        <v>2</v>
      </c>
      <c r="G416" s="154">
        <v>32.9</v>
      </c>
      <c r="H416" s="164">
        <f t="shared" si="39"/>
        <v>8.4868862130404478E-4</v>
      </c>
      <c r="I416" s="157"/>
      <c r="J416" s="157"/>
      <c r="K416" s="157"/>
      <c r="L416" s="157"/>
      <c r="M416" s="157"/>
      <c r="N416" s="157"/>
      <c r="O416" s="166">
        <f t="shared" si="38"/>
        <v>8.4868862130404478E-4</v>
      </c>
      <c r="P416" s="116"/>
      <c r="Q416" s="116"/>
    </row>
    <row r="417" spans="1:17" ht="25.5" x14ac:dyDescent="0.25">
      <c r="A417" s="150" t="s">
        <v>1259</v>
      </c>
      <c r="B417" s="151" t="s">
        <v>1260</v>
      </c>
      <c r="C417" s="150" t="s">
        <v>125</v>
      </c>
      <c r="D417" s="150" t="s">
        <v>1261</v>
      </c>
      <c r="E417" s="152" t="s">
        <v>258</v>
      </c>
      <c r="F417" s="151">
        <v>2</v>
      </c>
      <c r="G417" s="154">
        <v>35.520000000000003</v>
      </c>
      <c r="H417" s="164">
        <f t="shared" si="39"/>
        <v>9.162741589276497E-4</v>
      </c>
      <c r="I417" s="157"/>
      <c r="J417" s="157"/>
      <c r="K417" s="157"/>
      <c r="L417" s="157"/>
      <c r="M417" s="157"/>
      <c r="N417" s="157"/>
      <c r="O417" s="166">
        <f t="shared" si="38"/>
        <v>9.162741589276497E-4</v>
      </c>
      <c r="P417" s="116"/>
      <c r="Q417" s="116"/>
    </row>
    <row r="418" spans="1:17" ht="51" x14ac:dyDescent="0.25">
      <c r="A418" s="150" t="s">
        <v>1262</v>
      </c>
      <c r="B418" s="151" t="s">
        <v>1263</v>
      </c>
      <c r="C418" s="150" t="s">
        <v>256</v>
      </c>
      <c r="D418" s="150" t="s">
        <v>1264</v>
      </c>
      <c r="E418" s="152" t="s">
        <v>258</v>
      </c>
      <c r="F418" s="151">
        <v>1</v>
      </c>
      <c r="G418" s="154">
        <v>408.15</v>
      </c>
      <c r="H418" s="164">
        <f t="shared" si="39"/>
        <v>1.0528640145448203E-2</v>
      </c>
      <c r="I418" s="157"/>
      <c r="J418" s="157"/>
      <c r="K418" s="157"/>
      <c r="L418" s="157"/>
      <c r="M418" s="157"/>
      <c r="N418" s="157"/>
      <c r="O418" s="166">
        <f t="shared" si="38"/>
        <v>1.0528640145448203E-2</v>
      </c>
      <c r="P418" s="116"/>
      <c r="Q418" s="116"/>
    </row>
    <row r="419" spans="1:17" ht="51" x14ac:dyDescent="0.25">
      <c r="A419" s="150" t="s">
        <v>1265</v>
      </c>
      <c r="B419" s="151" t="s">
        <v>1266</v>
      </c>
      <c r="C419" s="150" t="s">
        <v>256</v>
      </c>
      <c r="D419" s="150" t="s">
        <v>1267</v>
      </c>
      <c r="E419" s="152" t="s">
        <v>258</v>
      </c>
      <c r="F419" s="151">
        <v>2</v>
      </c>
      <c r="G419" s="154">
        <v>247.44</v>
      </c>
      <c r="H419" s="164">
        <f t="shared" si="39"/>
        <v>6.3829639044216671E-3</v>
      </c>
      <c r="I419" s="157"/>
      <c r="J419" s="157"/>
      <c r="K419" s="157"/>
      <c r="L419" s="157"/>
      <c r="M419" s="157"/>
      <c r="N419" s="157"/>
      <c r="O419" s="166">
        <f t="shared" si="38"/>
        <v>6.3829639044216671E-3</v>
      </c>
      <c r="P419" s="116"/>
      <c r="Q419" s="116"/>
    </row>
    <row r="420" spans="1:17" ht="76.5" x14ac:dyDescent="0.25">
      <c r="A420" s="150" t="s">
        <v>1268</v>
      </c>
      <c r="B420" s="151" t="s">
        <v>1269</v>
      </c>
      <c r="C420" s="150" t="s">
        <v>256</v>
      </c>
      <c r="D420" s="150" t="s">
        <v>1270</v>
      </c>
      <c r="E420" s="152" t="s">
        <v>1214</v>
      </c>
      <c r="F420" s="151">
        <v>2</v>
      </c>
      <c r="G420" s="154">
        <v>86.06</v>
      </c>
      <c r="H420" s="164">
        <f t="shared" si="39"/>
        <v>2.2200043388883313E-3</v>
      </c>
      <c r="I420" s="157"/>
      <c r="J420" s="157"/>
      <c r="K420" s="157"/>
      <c r="L420" s="157"/>
      <c r="M420" s="157"/>
      <c r="N420" s="157"/>
      <c r="O420" s="166">
        <f t="shared" si="38"/>
        <v>2.2200043388883313E-3</v>
      </c>
      <c r="P420" s="116"/>
      <c r="Q420" s="116"/>
    </row>
    <row r="421" spans="1:17" ht="51" x14ac:dyDescent="0.25">
      <c r="A421" s="150" t="s">
        <v>1271</v>
      </c>
      <c r="B421" s="151" t="s">
        <v>1272</v>
      </c>
      <c r="C421" s="150" t="s">
        <v>256</v>
      </c>
      <c r="D421" s="150" t="s">
        <v>1273</v>
      </c>
      <c r="E421" s="152" t="s">
        <v>786</v>
      </c>
      <c r="F421" s="151">
        <v>2</v>
      </c>
      <c r="G421" s="154">
        <v>1872.24</v>
      </c>
      <c r="H421" s="164">
        <f t="shared" si="39"/>
        <v>4.8296315633747262E-2</v>
      </c>
      <c r="I421" s="157"/>
      <c r="J421" s="157"/>
      <c r="K421" s="157"/>
      <c r="L421" s="157"/>
      <c r="M421" s="157"/>
      <c r="N421" s="157"/>
      <c r="O421" s="157"/>
      <c r="P421" s="116"/>
      <c r="Q421" s="173">
        <f>H421</f>
        <v>4.8296315633747262E-2</v>
      </c>
    </row>
    <row r="422" spans="1:17" ht="51" x14ac:dyDescent="0.25">
      <c r="A422" s="150" t="s">
        <v>1274</v>
      </c>
      <c r="B422" s="151" t="s">
        <v>1275</v>
      </c>
      <c r="C422" s="150" t="s">
        <v>256</v>
      </c>
      <c r="D422" s="150" t="s">
        <v>1276</v>
      </c>
      <c r="E422" s="152" t="s">
        <v>258</v>
      </c>
      <c r="F422" s="151">
        <v>2</v>
      </c>
      <c r="G422" s="154">
        <v>7802.06</v>
      </c>
      <c r="H422" s="164">
        <f t="shared" si="39"/>
        <v>0.2012619922410771</v>
      </c>
      <c r="I422" s="157"/>
      <c r="J422" s="157"/>
      <c r="K422" s="157"/>
      <c r="L422" s="157"/>
      <c r="M422" s="157"/>
      <c r="N422" s="157"/>
      <c r="O422" s="157"/>
      <c r="P422" s="116"/>
      <c r="Q422" s="173">
        <f>H422</f>
        <v>0.2012619922410771</v>
      </c>
    </row>
    <row r="423" spans="1:17" x14ac:dyDescent="0.25">
      <c r="A423" s="148" t="s">
        <v>1277</v>
      </c>
      <c r="B423" s="148"/>
      <c r="C423" s="148"/>
      <c r="D423" s="148" t="s">
        <v>1278</v>
      </c>
      <c r="E423" s="148"/>
      <c r="F423" s="149"/>
      <c r="G423" s="153">
        <v>23623.43</v>
      </c>
      <c r="I423" s="157"/>
      <c r="J423" s="157"/>
      <c r="K423" s="157"/>
      <c r="L423" s="157"/>
      <c r="M423" s="157"/>
      <c r="N423" s="157"/>
      <c r="O423" s="157"/>
      <c r="P423" s="116"/>
      <c r="Q423" s="116"/>
    </row>
    <row r="424" spans="1:17" x14ac:dyDescent="0.25">
      <c r="A424" s="148" t="s">
        <v>1279</v>
      </c>
      <c r="B424" s="148"/>
      <c r="C424" s="148"/>
      <c r="D424" s="148" t="s">
        <v>1280</v>
      </c>
      <c r="E424" s="148"/>
      <c r="F424" s="149"/>
      <c r="G424" s="153">
        <v>14869.05</v>
      </c>
      <c r="I424" s="157"/>
      <c r="J424" s="157"/>
      <c r="K424" s="157"/>
      <c r="L424" s="157"/>
      <c r="M424" s="157"/>
      <c r="N424" s="157"/>
      <c r="O424" s="157"/>
      <c r="P424" s="116"/>
      <c r="Q424" s="116"/>
    </row>
    <row r="425" spans="1:17" ht="51" x14ac:dyDescent="0.25">
      <c r="A425" s="150" t="s">
        <v>1281</v>
      </c>
      <c r="B425" s="151" t="s">
        <v>1282</v>
      </c>
      <c r="C425" s="150" t="s">
        <v>256</v>
      </c>
      <c r="D425" s="150" t="s">
        <v>1283</v>
      </c>
      <c r="E425" s="152" t="s">
        <v>258</v>
      </c>
      <c r="F425" s="151">
        <v>48</v>
      </c>
      <c r="G425" s="154">
        <v>924.48</v>
      </c>
      <c r="H425" s="164">
        <f>G425/$G$384</f>
        <v>2.3847892298576395E-2</v>
      </c>
      <c r="I425" s="157"/>
      <c r="J425" s="157"/>
      <c r="K425" s="157"/>
      <c r="L425" s="157"/>
      <c r="M425" s="157"/>
      <c r="N425" s="157"/>
      <c r="O425" s="157"/>
      <c r="P425" s="173">
        <f t="shared" ref="P425:P431" si="40">H425</f>
        <v>2.3847892298576395E-2</v>
      </c>
      <c r="Q425" s="116"/>
    </row>
    <row r="426" spans="1:17" ht="25.5" x14ac:dyDescent="0.25">
      <c r="A426" s="150" t="s">
        <v>1284</v>
      </c>
      <c r="B426" s="151" t="s">
        <v>1285</v>
      </c>
      <c r="C426" s="150" t="s">
        <v>125</v>
      </c>
      <c r="D426" s="150" t="s">
        <v>1286</v>
      </c>
      <c r="E426" s="152" t="s">
        <v>258</v>
      </c>
      <c r="F426" s="151">
        <v>2</v>
      </c>
      <c r="G426" s="154">
        <v>2884.18</v>
      </c>
      <c r="H426" s="164">
        <f t="shared" ref="H426:H431" si="41">G426/$G$384</f>
        <v>7.4400326680629181E-2</v>
      </c>
      <c r="I426" s="157"/>
      <c r="J426" s="157"/>
      <c r="K426" s="157"/>
      <c r="L426" s="157"/>
      <c r="M426" s="157"/>
      <c r="N426" s="157"/>
      <c r="O426" s="157"/>
      <c r="P426" s="173">
        <f t="shared" si="40"/>
        <v>7.4400326680629181E-2</v>
      </c>
      <c r="Q426" s="116"/>
    </row>
    <row r="427" spans="1:17" ht="51" x14ac:dyDescent="0.25">
      <c r="A427" s="150" t="s">
        <v>1287</v>
      </c>
      <c r="B427" s="151" t="s">
        <v>1288</v>
      </c>
      <c r="C427" s="150" t="s">
        <v>256</v>
      </c>
      <c r="D427" s="150" t="s">
        <v>1289</v>
      </c>
      <c r="E427" s="152" t="s">
        <v>258</v>
      </c>
      <c r="F427" s="151">
        <v>1</v>
      </c>
      <c r="G427" s="154">
        <v>3559.33</v>
      </c>
      <c r="H427" s="164">
        <f t="shared" si="41"/>
        <v>9.1816500622070696E-2</v>
      </c>
      <c r="I427" s="157"/>
      <c r="J427" s="157"/>
      <c r="K427" s="157"/>
      <c r="L427" s="157"/>
      <c r="M427" s="157"/>
      <c r="N427" s="157"/>
      <c r="O427" s="157"/>
      <c r="P427" s="173">
        <f t="shared" si="40"/>
        <v>9.1816500622070696E-2</v>
      </c>
      <c r="Q427" s="116"/>
    </row>
    <row r="428" spans="1:17" ht="51" x14ac:dyDescent="0.25">
      <c r="A428" s="150" t="s">
        <v>1290</v>
      </c>
      <c r="B428" s="151" t="s">
        <v>1291</v>
      </c>
      <c r="C428" s="150" t="s">
        <v>256</v>
      </c>
      <c r="D428" s="150" t="s">
        <v>1292</v>
      </c>
      <c r="E428" s="152" t="s">
        <v>309</v>
      </c>
      <c r="F428" s="151">
        <v>48</v>
      </c>
      <c r="G428" s="154">
        <v>1033.92</v>
      </c>
      <c r="H428" s="164">
        <f t="shared" si="41"/>
        <v>2.6671007274731859E-2</v>
      </c>
      <c r="I428" s="157"/>
      <c r="J428" s="157"/>
      <c r="K428" s="157"/>
      <c r="L428" s="157"/>
      <c r="M428" s="157"/>
      <c r="N428" s="157"/>
      <c r="O428" s="157"/>
      <c r="P428" s="173">
        <f t="shared" si="40"/>
        <v>2.6671007274731859E-2</v>
      </c>
      <c r="Q428" s="116"/>
    </row>
    <row r="429" spans="1:17" ht="38.25" x14ac:dyDescent="0.25">
      <c r="A429" s="150" t="s">
        <v>1293</v>
      </c>
      <c r="B429" s="151" t="s">
        <v>1294</v>
      </c>
      <c r="C429" s="150" t="s">
        <v>125</v>
      </c>
      <c r="D429" s="150" t="s">
        <v>1295</v>
      </c>
      <c r="E429" s="152" t="s">
        <v>258</v>
      </c>
      <c r="F429" s="151">
        <v>2</v>
      </c>
      <c r="G429" s="154">
        <v>826.46</v>
      </c>
      <c r="H429" s="164">
        <f t="shared" si="41"/>
        <v>2.1319367719238327E-2</v>
      </c>
      <c r="I429" s="157"/>
      <c r="J429" s="157"/>
      <c r="K429" s="157"/>
      <c r="L429" s="157"/>
      <c r="M429" s="157"/>
      <c r="N429" s="157"/>
      <c r="O429" s="157"/>
      <c r="P429" s="173">
        <f t="shared" si="40"/>
        <v>2.1319367719238327E-2</v>
      </c>
      <c r="Q429" s="116"/>
    </row>
    <row r="430" spans="1:17" ht="51" x14ac:dyDescent="0.25">
      <c r="A430" s="150" t="s">
        <v>1296</v>
      </c>
      <c r="B430" s="151" t="s">
        <v>1297</v>
      </c>
      <c r="C430" s="150" t="s">
        <v>256</v>
      </c>
      <c r="D430" s="150" t="s">
        <v>1298</v>
      </c>
      <c r="E430" s="152" t="s">
        <v>258</v>
      </c>
      <c r="F430" s="151">
        <v>74</v>
      </c>
      <c r="G430" s="154">
        <v>5317.64</v>
      </c>
      <c r="H430" s="164">
        <f t="shared" si="41"/>
        <v>0.13717387720946023</v>
      </c>
      <c r="I430" s="157"/>
      <c r="J430" s="157"/>
      <c r="K430" s="157"/>
      <c r="L430" s="157"/>
      <c r="M430" s="157"/>
      <c r="N430" s="157"/>
      <c r="O430" s="157"/>
      <c r="P430" s="173">
        <f t="shared" si="40"/>
        <v>0.13717387720946023</v>
      </c>
      <c r="Q430" s="116"/>
    </row>
    <row r="431" spans="1:17" ht="76.5" x14ac:dyDescent="0.25">
      <c r="A431" s="150" t="s">
        <v>1299</v>
      </c>
      <c r="B431" s="151" t="s">
        <v>1300</v>
      </c>
      <c r="C431" s="150" t="s">
        <v>256</v>
      </c>
      <c r="D431" s="150" t="s">
        <v>1301</v>
      </c>
      <c r="E431" s="152" t="s">
        <v>258</v>
      </c>
      <c r="F431" s="151">
        <v>48</v>
      </c>
      <c r="G431" s="154">
        <v>323.04000000000002</v>
      </c>
      <c r="H431" s="164">
        <f t="shared" si="41"/>
        <v>8.3331420129501114E-3</v>
      </c>
      <c r="I431" s="157"/>
      <c r="J431" s="157"/>
      <c r="K431" s="157"/>
      <c r="L431" s="157"/>
      <c r="M431" s="157"/>
      <c r="N431" s="157"/>
      <c r="O431" s="157"/>
      <c r="P431" s="173">
        <f t="shared" si="40"/>
        <v>8.3331420129501114E-3</v>
      </c>
      <c r="Q431" s="116"/>
    </row>
    <row r="432" spans="1:17" x14ac:dyDescent="0.25">
      <c r="A432" s="148" t="s">
        <v>1302</v>
      </c>
      <c r="B432" s="148"/>
      <c r="C432" s="148"/>
      <c r="D432" s="148" t="s">
        <v>1303</v>
      </c>
      <c r="E432" s="148"/>
      <c r="F432" s="149"/>
      <c r="G432" s="153">
        <v>383.46</v>
      </c>
      <c r="I432" s="157"/>
      <c r="J432" s="157"/>
      <c r="K432" s="157"/>
      <c r="L432" s="157"/>
      <c r="M432" s="157"/>
      <c r="N432" s="157"/>
      <c r="O432" s="157"/>
      <c r="P432" s="116"/>
      <c r="Q432" s="116"/>
    </row>
    <row r="433" spans="1:17" ht="76.5" x14ac:dyDescent="0.25">
      <c r="A433" s="150" t="s">
        <v>1304</v>
      </c>
      <c r="B433" s="151" t="s">
        <v>1305</v>
      </c>
      <c r="C433" s="150" t="s">
        <v>256</v>
      </c>
      <c r="D433" s="150" t="s">
        <v>1306</v>
      </c>
      <c r="E433" s="152" t="s">
        <v>258</v>
      </c>
      <c r="F433" s="151">
        <v>2</v>
      </c>
      <c r="G433" s="154">
        <v>64.62</v>
      </c>
      <c r="H433" s="164">
        <f t="shared" ref="H433:H435" si="42">G433/$G$384</f>
        <v>1.6669379546707412E-3</v>
      </c>
      <c r="I433" s="157"/>
      <c r="J433" s="157"/>
      <c r="K433" s="157"/>
      <c r="L433" s="157"/>
      <c r="M433" s="157"/>
      <c r="N433" s="157"/>
      <c r="O433" s="157"/>
      <c r="P433" s="173">
        <f>H433</f>
        <v>1.6669379546707412E-3</v>
      </c>
      <c r="Q433" s="116"/>
    </row>
    <row r="434" spans="1:17" ht="76.5" x14ac:dyDescent="0.25">
      <c r="A434" s="150" t="s">
        <v>1307</v>
      </c>
      <c r="B434" s="151" t="s">
        <v>1308</v>
      </c>
      <c r="C434" s="150" t="s">
        <v>256</v>
      </c>
      <c r="D434" s="150" t="s">
        <v>1309</v>
      </c>
      <c r="E434" s="152" t="s">
        <v>258</v>
      </c>
      <c r="F434" s="151">
        <v>1</v>
      </c>
      <c r="G434" s="154">
        <v>145.6</v>
      </c>
      <c r="H434" s="164">
        <f t="shared" si="42"/>
        <v>3.7558985793881131E-3</v>
      </c>
      <c r="I434" s="157"/>
      <c r="J434" s="157"/>
      <c r="K434" s="157"/>
      <c r="L434" s="157"/>
      <c r="M434" s="157"/>
      <c r="N434" s="157"/>
      <c r="O434" s="157"/>
      <c r="P434" s="173">
        <f>H434</f>
        <v>3.7558985793881131E-3</v>
      </c>
      <c r="Q434" s="116"/>
    </row>
    <row r="435" spans="1:17" ht="38.25" x14ac:dyDescent="0.25">
      <c r="A435" s="150" t="s">
        <v>1310</v>
      </c>
      <c r="B435" s="151" t="s">
        <v>1311</v>
      </c>
      <c r="C435" s="150" t="s">
        <v>256</v>
      </c>
      <c r="D435" s="150" t="s">
        <v>1312</v>
      </c>
      <c r="E435" s="152" t="s">
        <v>258</v>
      </c>
      <c r="F435" s="151">
        <v>1</v>
      </c>
      <c r="G435" s="154">
        <v>173.24</v>
      </c>
      <c r="H435" s="164">
        <f t="shared" si="42"/>
        <v>4.4689002053104176E-3</v>
      </c>
      <c r="I435" s="157"/>
      <c r="J435" s="157"/>
      <c r="K435" s="157"/>
      <c r="L435" s="157"/>
      <c r="M435" s="157"/>
      <c r="N435" s="157"/>
      <c r="O435" s="157"/>
      <c r="P435" s="173">
        <f>H435</f>
        <v>4.4689002053104176E-3</v>
      </c>
      <c r="Q435" s="116"/>
    </row>
    <row r="436" spans="1:17" x14ac:dyDescent="0.25">
      <c r="A436" s="148" t="s">
        <v>1313</v>
      </c>
      <c r="B436" s="148"/>
      <c r="C436" s="148"/>
      <c r="D436" s="148" t="s">
        <v>960</v>
      </c>
      <c r="E436" s="148"/>
      <c r="F436" s="149"/>
      <c r="G436" s="153">
        <v>3481.16</v>
      </c>
      <c r="I436" s="157"/>
      <c r="J436" s="157"/>
      <c r="K436" s="157"/>
      <c r="L436" s="157"/>
      <c r="M436" s="157"/>
      <c r="N436" s="157"/>
      <c r="O436" s="157"/>
      <c r="P436" s="116"/>
      <c r="Q436" s="116"/>
    </row>
    <row r="437" spans="1:17" ht="25.5" x14ac:dyDescent="0.25">
      <c r="A437" s="150" t="s">
        <v>1314</v>
      </c>
      <c r="B437" s="151" t="s">
        <v>1315</v>
      </c>
      <c r="C437" s="150" t="s">
        <v>125</v>
      </c>
      <c r="D437" s="150" t="s">
        <v>1316</v>
      </c>
      <c r="E437" s="152" t="s">
        <v>258</v>
      </c>
      <c r="F437" s="151">
        <v>2</v>
      </c>
      <c r="G437" s="154">
        <v>28.5</v>
      </c>
      <c r="H437" s="164">
        <f t="shared" ref="H437:H440" si="43">G437/$G$384</f>
        <v>7.3518619170715132E-4</v>
      </c>
      <c r="I437" s="157"/>
      <c r="J437" s="157"/>
      <c r="K437" s="157"/>
      <c r="L437" s="157"/>
      <c r="M437" s="157"/>
      <c r="N437" s="157"/>
      <c r="O437" s="157"/>
      <c r="P437" s="173">
        <f>H437</f>
        <v>7.3518619170715132E-4</v>
      </c>
      <c r="Q437" s="116"/>
    </row>
    <row r="438" spans="1:17" ht="38.25" x14ac:dyDescent="0.25">
      <c r="A438" s="150" t="s">
        <v>1317</v>
      </c>
      <c r="B438" s="151" t="s">
        <v>1318</v>
      </c>
      <c r="C438" s="150" t="s">
        <v>256</v>
      </c>
      <c r="D438" s="150" t="s">
        <v>1319</v>
      </c>
      <c r="E438" s="152" t="s">
        <v>258</v>
      </c>
      <c r="F438" s="151">
        <v>11</v>
      </c>
      <c r="G438" s="154">
        <v>1876.16</v>
      </c>
      <c r="H438" s="164">
        <f t="shared" si="43"/>
        <v>4.8397435980115408E-2</v>
      </c>
      <c r="I438" s="157"/>
      <c r="J438" s="157"/>
      <c r="K438" s="157"/>
      <c r="L438" s="157"/>
      <c r="M438" s="166"/>
      <c r="N438" s="157"/>
      <c r="O438" s="157"/>
      <c r="P438" s="173">
        <f>H438</f>
        <v>4.8397435980115408E-2</v>
      </c>
      <c r="Q438" s="116"/>
    </row>
    <row r="439" spans="1:17" ht="38.25" x14ac:dyDescent="0.25">
      <c r="A439" s="150" t="s">
        <v>1320</v>
      </c>
      <c r="B439" s="151" t="s">
        <v>1321</v>
      </c>
      <c r="C439" s="150" t="s">
        <v>256</v>
      </c>
      <c r="D439" s="150" t="s">
        <v>1322</v>
      </c>
      <c r="E439" s="152" t="s">
        <v>258</v>
      </c>
      <c r="F439" s="151">
        <v>6</v>
      </c>
      <c r="G439" s="154">
        <v>1576.5</v>
      </c>
      <c r="H439" s="164">
        <f t="shared" si="43"/>
        <v>4.0667404604432425E-2</v>
      </c>
      <c r="I439" s="157"/>
      <c r="J439" s="157"/>
      <c r="K439" s="157"/>
      <c r="L439" s="157"/>
      <c r="M439" s="166">
        <f>H439</f>
        <v>4.0667404604432425E-2</v>
      </c>
      <c r="N439" s="157"/>
      <c r="O439" s="157"/>
      <c r="P439" s="116"/>
      <c r="Q439" s="116"/>
    </row>
    <row r="440" spans="1:17" x14ac:dyDescent="0.25">
      <c r="A440" s="148" t="s">
        <v>1323</v>
      </c>
      <c r="B440" s="148"/>
      <c r="C440" s="148"/>
      <c r="D440" s="148" t="s">
        <v>1324</v>
      </c>
      <c r="E440" s="148"/>
      <c r="F440" s="149"/>
      <c r="G440" s="153">
        <v>25.44</v>
      </c>
      <c r="H440" s="164">
        <f t="shared" si="43"/>
        <v>6.5625041112385722E-4</v>
      </c>
      <c r="I440" s="157"/>
      <c r="J440" s="157"/>
      <c r="K440" s="157"/>
      <c r="L440" s="157"/>
      <c r="M440" s="157"/>
      <c r="N440" s="166">
        <f>H440</f>
        <v>6.5625041112385722E-4</v>
      </c>
      <c r="O440" s="157"/>
      <c r="P440" s="116"/>
      <c r="Q440" s="116"/>
    </row>
    <row r="441" spans="1:17" ht="25.5" hidden="1" x14ac:dyDescent="0.25">
      <c r="A441" s="143" t="s">
        <v>1325</v>
      </c>
      <c r="B441" s="142" t="s">
        <v>1004</v>
      </c>
      <c r="C441" s="143" t="s">
        <v>125</v>
      </c>
      <c r="D441" s="143" t="s">
        <v>1005</v>
      </c>
      <c r="E441" s="144" t="s">
        <v>258</v>
      </c>
      <c r="F441" s="142">
        <v>6</v>
      </c>
      <c r="G441" s="155">
        <v>10.56</v>
      </c>
      <c r="I441" s="157"/>
      <c r="J441" s="157"/>
      <c r="K441" s="157"/>
      <c r="L441" s="157"/>
      <c r="M441" s="157"/>
      <c r="N441" s="157"/>
      <c r="O441" s="157"/>
      <c r="P441" s="116"/>
      <c r="Q441" s="116"/>
    </row>
    <row r="442" spans="1:17" ht="25.5" hidden="1" x14ac:dyDescent="0.25">
      <c r="A442" s="143" t="s">
        <v>1326</v>
      </c>
      <c r="B442" s="142" t="s">
        <v>995</v>
      </c>
      <c r="C442" s="143" t="s">
        <v>125</v>
      </c>
      <c r="D442" s="143" t="s">
        <v>996</v>
      </c>
      <c r="E442" s="144" t="s">
        <v>258</v>
      </c>
      <c r="F442" s="142">
        <v>6</v>
      </c>
      <c r="G442" s="155">
        <v>1.1399999999999999</v>
      </c>
      <c r="I442" s="157"/>
      <c r="J442" s="157"/>
      <c r="K442" s="157"/>
      <c r="L442" s="157"/>
      <c r="M442" s="157"/>
      <c r="N442" s="157"/>
      <c r="O442" s="157"/>
      <c r="P442" s="116"/>
      <c r="Q442" s="116"/>
    </row>
    <row r="443" spans="1:17" ht="25.5" hidden="1" x14ac:dyDescent="0.25">
      <c r="A443" s="143" t="s">
        <v>1327</v>
      </c>
      <c r="B443" s="142" t="s">
        <v>1001</v>
      </c>
      <c r="C443" s="143" t="s">
        <v>125</v>
      </c>
      <c r="D443" s="143" t="s">
        <v>1002</v>
      </c>
      <c r="E443" s="144" t="s">
        <v>258</v>
      </c>
      <c r="F443" s="142">
        <v>6</v>
      </c>
      <c r="G443" s="155">
        <v>1.56</v>
      </c>
      <c r="I443" s="157"/>
      <c r="J443" s="157"/>
      <c r="K443" s="157"/>
      <c r="L443" s="157"/>
      <c r="M443" s="157"/>
      <c r="N443" s="157"/>
      <c r="O443" s="157"/>
      <c r="P443" s="116"/>
      <c r="Q443" s="116"/>
    </row>
    <row r="444" spans="1:17" ht="25.5" hidden="1" x14ac:dyDescent="0.25">
      <c r="A444" s="143" t="s">
        <v>1328</v>
      </c>
      <c r="B444" s="142" t="s">
        <v>985</v>
      </c>
      <c r="C444" s="143" t="s">
        <v>125</v>
      </c>
      <c r="D444" s="143" t="s">
        <v>986</v>
      </c>
      <c r="E444" s="144" t="s">
        <v>309</v>
      </c>
      <c r="F444" s="142">
        <v>3.6</v>
      </c>
      <c r="G444" s="155">
        <v>11.84</v>
      </c>
      <c r="I444" s="157"/>
      <c r="J444" s="157"/>
      <c r="K444" s="157"/>
      <c r="L444" s="157"/>
      <c r="M444" s="157"/>
      <c r="N444" s="157"/>
      <c r="O444" s="157"/>
      <c r="P444" s="116"/>
      <c r="Q444" s="116"/>
    </row>
    <row r="445" spans="1:17" ht="25.5" hidden="1" x14ac:dyDescent="0.25">
      <c r="A445" s="143" t="s">
        <v>1329</v>
      </c>
      <c r="B445" s="142" t="s">
        <v>1330</v>
      </c>
      <c r="C445" s="143" t="s">
        <v>125</v>
      </c>
      <c r="D445" s="143" t="s">
        <v>1331</v>
      </c>
      <c r="E445" s="144" t="s">
        <v>258</v>
      </c>
      <c r="F445" s="142">
        <v>2</v>
      </c>
      <c r="G445" s="155">
        <v>0.34</v>
      </c>
      <c r="I445" s="157"/>
      <c r="J445" s="157"/>
      <c r="K445" s="157"/>
      <c r="L445" s="157"/>
      <c r="M445" s="157"/>
      <c r="N445" s="157"/>
      <c r="O445" s="157"/>
      <c r="P445" s="116"/>
      <c r="Q445" s="116"/>
    </row>
    <row r="446" spans="1:17" x14ac:dyDescent="0.25">
      <c r="A446" s="148" t="s">
        <v>1332</v>
      </c>
      <c r="B446" s="148"/>
      <c r="C446" s="148"/>
      <c r="D446" s="148" t="s">
        <v>1333</v>
      </c>
      <c r="E446" s="148"/>
      <c r="F446" s="149"/>
      <c r="G446" s="153">
        <v>2944.9</v>
      </c>
      <c r="H446" s="164">
        <f t="shared" ref="H446:H450" si="44">G446/$G$384</f>
        <v>7.5966660209066311E-2</v>
      </c>
      <c r="I446" s="157"/>
      <c r="J446" s="157"/>
      <c r="K446" s="157"/>
      <c r="L446" s="157"/>
      <c r="M446" s="157"/>
      <c r="N446" s="157"/>
      <c r="O446" s="157"/>
      <c r="P446" s="173">
        <f>H446</f>
        <v>7.5966660209066311E-2</v>
      </c>
      <c r="Q446" s="116"/>
    </row>
    <row r="447" spans="1:17" ht="51" hidden="1" x14ac:dyDescent="0.25">
      <c r="A447" s="150" t="s">
        <v>1334</v>
      </c>
      <c r="B447" s="151" t="s">
        <v>1335</v>
      </c>
      <c r="C447" s="150" t="s">
        <v>256</v>
      </c>
      <c r="D447" s="150" t="s">
        <v>1336</v>
      </c>
      <c r="E447" s="152" t="s">
        <v>309</v>
      </c>
      <c r="F447" s="151">
        <v>300.5</v>
      </c>
      <c r="G447" s="154">
        <v>2944.9</v>
      </c>
      <c r="I447" s="157"/>
      <c r="J447" s="157"/>
      <c r="K447" s="157"/>
      <c r="L447" s="157"/>
      <c r="M447" s="157"/>
      <c r="N447" s="157"/>
      <c r="O447" s="157"/>
      <c r="P447" s="116"/>
      <c r="Q447" s="116"/>
    </row>
    <row r="448" spans="1:17" x14ac:dyDescent="0.25">
      <c r="A448" s="148" t="s">
        <v>1337</v>
      </c>
      <c r="B448" s="148"/>
      <c r="C448" s="148"/>
      <c r="D448" s="148" t="s">
        <v>1338</v>
      </c>
      <c r="E448" s="148"/>
      <c r="F448" s="149"/>
      <c r="G448" s="153">
        <v>122.36</v>
      </c>
      <c r="H448" s="164">
        <f t="shared" si="44"/>
        <v>3.1563993830627029E-3</v>
      </c>
      <c r="I448" s="157"/>
      <c r="J448" s="157"/>
      <c r="K448" s="157"/>
      <c r="L448" s="157"/>
      <c r="M448" s="157"/>
      <c r="N448" s="166">
        <f>H448</f>
        <v>3.1563993830627029E-3</v>
      </c>
      <c r="O448" s="157"/>
      <c r="P448" s="116"/>
      <c r="Q448" s="116"/>
    </row>
    <row r="449" spans="1:18" ht="51" hidden="1" x14ac:dyDescent="0.25">
      <c r="A449" s="150" t="s">
        <v>1339</v>
      </c>
      <c r="B449" s="151" t="s">
        <v>1340</v>
      </c>
      <c r="C449" s="150" t="s">
        <v>256</v>
      </c>
      <c r="D449" s="150" t="s">
        <v>1341</v>
      </c>
      <c r="E449" s="152" t="s">
        <v>258</v>
      </c>
      <c r="F449" s="151">
        <v>2</v>
      </c>
      <c r="G449" s="154">
        <v>122.36</v>
      </c>
      <c r="I449" s="157"/>
      <c r="J449" s="157"/>
      <c r="K449" s="157"/>
      <c r="L449" s="157"/>
      <c r="M449" s="157"/>
      <c r="N449" s="157"/>
      <c r="O449" s="157"/>
      <c r="P449" s="116"/>
      <c r="Q449" s="116"/>
    </row>
    <row r="450" spans="1:18" x14ac:dyDescent="0.25">
      <c r="A450" s="148" t="s">
        <v>1342</v>
      </c>
      <c r="B450" s="148"/>
      <c r="C450" s="148"/>
      <c r="D450" s="148" t="s">
        <v>1024</v>
      </c>
      <c r="E450" s="148"/>
      <c r="F450" s="149"/>
      <c r="G450" s="153">
        <v>377.02</v>
      </c>
      <c r="H450" s="164">
        <f t="shared" si="44"/>
        <v>9.7256104560501811E-3</v>
      </c>
      <c r="I450" s="157"/>
      <c r="J450" s="157"/>
      <c r="K450" s="157"/>
      <c r="L450" s="157"/>
      <c r="M450" s="166">
        <f>H450</f>
        <v>9.7256104560501811E-3</v>
      </c>
      <c r="N450" s="157"/>
      <c r="O450" s="157"/>
      <c r="P450" s="116"/>
      <c r="Q450" s="116"/>
    </row>
    <row r="451" spans="1:18" ht="38.25" hidden="1" x14ac:dyDescent="0.25">
      <c r="A451" s="150" t="s">
        <v>1343</v>
      </c>
      <c r="B451" s="151" t="s">
        <v>1344</v>
      </c>
      <c r="C451" s="150" t="s">
        <v>125</v>
      </c>
      <c r="D451" s="150" t="s">
        <v>1345</v>
      </c>
      <c r="E451" s="152" t="s">
        <v>309</v>
      </c>
      <c r="F451" s="151">
        <v>19.2</v>
      </c>
      <c r="G451" s="154">
        <v>317.37</v>
      </c>
      <c r="I451" s="157"/>
      <c r="J451" s="157"/>
      <c r="K451" s="157"/>
      <c r="L451" s="157"/>
      <c r="M451" s="157"/>
      <c r="N451" s="157"/>
      <c r="O451" s="157"/>
      <c r="P451" s="116"/>
      <c r="Q451" s="116"/>
    </row>
    <row r="452" spans="1:18" ht="38.25" hidden="1" x14ac:dyDescent="0.25">
      <c r="A452" s="150" t="s">
        <v>1346</v>
      </c>
      <c r="B452" s="151" t="s">
        <v>1347</v>
      </c>
      <c r="C452" s="150" t="s">
        <v>125</v>
      </c>
      <c r="D452" s="150" t="s">
        <v>1348</v>
      </c>
      <c r="E452" s="152" t="s">
        <v>309</v>
      </c>
      <c r="F452" s="151">
        <v>5</v>
      </c>
      <c r="G452" s="154">
        <v>59.65</v>
      </c>
      <c r="I452" s="157"/>
      <c r="J452" s="157"/>
      <c r="K452" s="157"/>
      <c r="L452" s="157"/>
      <c r="M452" s="157"/>
      <c r="N452" s="157"/>
      <c r="O452" s="157"/>
      <c r="P452" s="116"/>
      <c r="Q452" s="116"/>
    </row>
    <row r="453" spans="1:18" x14ac:dyDescent="0.25">
      <c r="A453" s="148" t="s">
        <v>1349</v>
      </c>
      <c r="B453" s="148"/>
      <c r="C453" s="148"/>
      <c r="D453" s="148" t="s">
        <v>1350</v>
      </c>
      <c r="E453" s="148"/>
      <c r="F453" s="149"/>
      <c r="G453" s="153">
        <v>506.31</v>
      </c>
      <c r="H453" s="164">
        <f t="shared" ref="H453" si="45">G453/$G$384</f>
        <v>1.3060776165727992E-2</v>
      </c>
      <c r="I453" s="157"/>
      <c r="J453" s="157"/>
      <c r="K453" s="157"/>
      <c r="L453" s="157"/>
      <c r="M453" s="157"/>
      <c r="N453" s="157"/>
      <c r="O453" s="166">
        <f>H453</f>
        <v>1.3060776165727992E-2</v>
      </c>
      <c r="P453" s="116"/>
      <c r="Q453" s="116"/>
    </row>
    <row r="454" spans="1:18" ht="63.75" hidden="1" x14ac:dyDescent="0.25">
      <c r="A454" s="150" t="s">
        <v>1351</v>
      </c>
      <c r="B454" s="151" t="s">
        <v>1352</v>
      </c>
      <c r="C454" s="150" t="s">
        <v>256</v>
      </c>
      <c r="D454" s="150" t="s">
        <v>1353</v>
      </c>
      <c r="E454" s="152" t="s">
        <v>309</v>
      </c>
      <c r="F454" s="151">
        <v>7.9</v>
      </c>
      <c r="G454" s="154">
        <v>506.31</v>
      </c>
      <c r="I454" s="157"/>
      <c r="J454" s="157"/>
      <c r="K454" s="157"/>
      <c r="L454" s="157"/>
      <c r="M454" s="157"/>
      <c r="N454" s="157"/>
      <c r="O454" s="157"/>
      <c r="P454" s="116"/>
      <c r="Q454" s="116"/>
    </row>
    <row r="455" spans="1:18" x14ac:dyDescent="0.25">
      <c r="A455" s="148" t="s">
        <v>1354</v>
      </c>
      <c r="B455" s="148"/>
      <c r="C455" s="148"/>
      <c r="D455" s="148" t="s">
        <v>1355</v>
      </c>
      <c r="E455" s="148"/>
      <c r="F455" s="149"/>
      <c r="G455" s="153">
        <v>913.73</v>
      </c>
      <c r="H455" s="164">
        <f t="shared" ref="H455" si="46">G455/$G$384</f>
        <v>2.3570585226265803E-2</v>
      </c>
      <c r="I455" s="157"/>
      <c r="J455" s="157"/>
      <c r="K455" s="157"/>
      <c r="L455" s="157"/>
      <c r="M455" s="157"/>
      <c r="N455" s="157"/>
      <c r="O455" s="157"/>
      <c r="P455" s="173">
        <f>H455</f>
        <v>2.3570585226265803E-2</v>
      </c>
      <c r="Q455" s="116"/>
    </row>
    <row r="456" spans="1:18" ht="63.75" hidden="1" x14ac:dyDescent="0.25">
      <c r="A456" s="150" t="s">
        <v>1356</v>
      </c>
      <c r="B456" s="151" t="s">
        <v>1357</v>
      </c>
      <c r="C456" s="150" t="s">
        <v>256</v>
      </c>
      <c r="D456" s="150" t="s">
        <v>1358</v>
      </c>
      <c r="E456" s="152" t="s">
        <v>258</v>
      </c>
      <c r="F456" s="151">
        <v>1</v>
      </c>
      <c r="G456" s="154">
        <v>913.73</v>
      </c>
      <c r="I456" s="157"/>
      <c r="J456" s="157"/>
      <c r="K456" s="157"/>
      <c r="L456" s="157"/>
      <c r="M456" s="157"/>
      <c r="N456" s="157"/>
      <c r="O456" s="157"/>
      <c r="P456" s="116"/>
      <c r="Q456" s="116"/>
    </row>
    <row r="457" spans="1:18" x14ac:dyDescent="0.25">
      <c r="A457" s="148" t="s">
        <v>43</v>
      </c>
      <c r="B457" s="148"/>
      <c r="C457" s="148"/>
      <c r="D457" s="148" t="s">
        <v>1359</v>
      </c>
      <c r="E457" s="148"/>
      <c r="F457" s="149"/>
      <c r="G457" s="153">
        <v>119287.21</v>
      </c>
      <c r="I457" s="146">
        <f>SUM(I458:I476)</f>
        <v>0</v>
      </c>
      <c r="J457" s="146">
        <f t="shared" ref="J457:Q457" si="47">SUM(J458:J476)</f>
        <v>0</v>
      </c>
      <c r="K457" s="146">
        <f t="shared" si="47"/>
        <v>0</v>
      </c>
      <c r="L457" s="146">
        <f t="shared" si="47"/>
        <v>0</v>
      </c>
      <c r="M457" s="146">
        <f t="shared" si="47"/>
        <v>0.71925330469209559</v>
      </c>
      <c r="N457" s="146">
        <f t="shared" si="47"/>
        <v>1.0857576432544612E-2</v>
      </c>
      <c r="O457" s="146">
        <f t="shared" si="47"/>
        <v>0</v>
      </c>
      <c r="P457" s="146">
        <f t="shared" si="47"/>
        <v>0</v>
      </c>
      <c r="Q457" s="146">
        <f t="shared" si="47"/>
        <v>0.26988911887535971</v>
      </c>
      <c r="R457" s="156">
        <f>SUM(I457:Q457)</f>
        <v>0.99999999999999989</v>
      </c>
    </row>
    <row r="458" spans="1:18" x14ac:dyDescent="0.25">
      <c r="A458" s="148" t="s">
        <v>1360</v>
      </c>
      <c r="B458" s="148"/>
      <c r="C458" s="148"/>
      <c r="D458" s="148" t="s">
        <v>1361</v>
      </c>
      <c r="E458" s="148"/>
      <c r="F458" s="149"/>
      <c r="G458" s="153">
        <v>36956.639999999999</v>
      </c>
      <c r="I458" s="157"/>
      <c r="J458" s="157"/>
      <c r="K458" s="157"/>
      <c r="L458" s="157"/>
      <c r="M458" s="157"/>
      <c r="N458" s="157"/>
      <c r="O458" s="157"/>
      <c r="P458" s="116"/>
      <c r="Q458" s="116"/>
    </row>
    <row r="459" spans="1:18" ht="38.25" x14ac:dyDescent="0.25">
      <c r="A459" s="150" t="s">
        <v>1362</v>
      </c>
      <c r="B459" s="151" t="s">
        <v>1363</v>
      </c>
      <c r="C459" s="150" t="s">
        <v>125</v>
      </c>
      <c r="D459" s="150" t="s">
        <v>1364</v>
      </c>
      <c r="E459" s="152" t="s">
        <v>100</v>
      </c>
      <c r="F459" s="151">
        <v>238.96</v>
      </c>
      <c r="G459" s="154">
        <v>33583.43</v>
      </c>
      <c r="H459" s="161">
        <f>G459/$G$457</f>
        <v>0.28153420639144799</v>
      </c>
      <c r="I459" s="157"/>
      <c r="J459" s="157"/>
      <c r="K459" s="157"/>
      <c r="L459" s="157"/>
      <c r="M459" s="168">
        <f>H459</f>
        <v>0.28153420639144799</v>
      </c>
      <c r="N459" s="168"/>
      <c r="O459" s="157"/>
      <c r="P459" s="116"/>
      <c r="Q459" s="116"/>
    </row>
    <row r="460" spans="1:18" ht="51" x14ac:dyDescent="0.25">
      <c r="A460" s="150" t="s">
        <v>1365</v>
      </c>
      <c r="B460" s="151" t="s">
        <v>1366</v>
      </c>
      <c r="C460" s="150" t="s">
        <v>125</v>
      </c>
      <c r="D460" s="150" t="s">
        <v>1367</v>
      </c>
      <c r="E460" s="152" t="s">
        <v>100</v>
      </c>
      <c r="F460" s="151">
        <v>16.45</v>
      </c>
      <c r="G460" s="154">
        <v>2735.79</v>
      </c>
      <c r="H460" s="161">
        <f t="shared" ref="H460:H461" si="48">G460/$G$457</f>
        <v>2.2934478893420342E-2</v>
      </c>
      <c r="I460" s="157"/>
      <c r="J460" s="157"/>
      <c r="K460" s="157"/>
      <c r="L460" s="157"/>
      <c r="M460" s="168">
        <f>H460</f>
        <v>2.2934478893420342E-2</v>
      </c>
      <c r="N460" s="168"/>
      <c r="O460" s="157"/>
      <c r="P460" s="116"/>
      <c r="Q460" s="116"/>
    </row>
    <row r="461" spans="1:18" ht="25.5" x14ac:dyDescent="0.25">
      <c r="A461" s="150" t="s">
        <v>1368</v>
      </c>
      <c r="B461" s="151" t="s">
        <v>1369</v>
      </c>
      <c r="C461" s="150" t="s">
        <v>125</v>
      </c>
      <c r="D461" s="150" t="s">
        <v>1370</v>
      </c>
      <c r="E461" s="152" t="s">
        <v>309</v>
      </c>
      <c r="F461" s="151">
        <v>81.2</v>
      </c>
      <c r="G461" s="154">
        <v>637.41999999999996</v>
      </c>
      <c r="H461" s="161">
        <f t="shared" si="48"/>
        <v>5.3435737159080168E-3</v>
      </c>
      <c r="I461" s="157"/>
      <c r="J461" s="157"/>
      <c r="K461" s="157"/>
      <c r="L461" s="157"/>
      <c r="M461" s="157"/>
      <c r="N461" s="162">
        <f>H461</f>
        <v>5.3435737159080168E-3</v>
      </c>
      <c r="O461" s="162"/>
      <c r="P461" s="116"/>
      <c r="Q461" s="116"/>
    </row>
    <row r="462" spans="1:18" x14ac:dyDescent="0.25">
      <c r="A462" s="148" t="s">
        <v>1371</v>
      </c>
      <c r="B462" s="148"/>
      <c r="C462" s="148"/>
      <c r="D462" s="148" t="s">
        <v>1372</v>
      </c>
      <c r="E462" s="148"/>
      <c r="F462" s="149"/>
      <c r="G462" s="153">
        <v>40196.28</v>
      </c>
      <c r="I462" s="157"/>
      <c r="J462" s="157"/>
      <c r="K462" s="157"/>
      <c r="L462" s="157"/>
      <c r="M462" s="157"/>
      <c r="N462" s="157"/>
      <c r="O462" s="157"/>
      <c r="P462" s="116"/>
      <c r="Q462" s="116"/>
    </row>
    <row r="463" spans="1:18" ht="51" x14ac:dyDescent="0.25">
      <c r="A463" s="150" t="s">
        <v>1373</v>
      </c>
      <c r="B463" s="151" t="s">
        <v>1366</v>
      </c>
      <c r="C463" s="150" t="s">
        <v>125</v>
      </c>
      <c r="D463" s="150" t="s">
        <v>1367</v>
      </c>
      <c r="E463" s="152" t="s">
        <v>100</v>
      </c>
      <c r="F463" s="151">
        <v>237.74</v>
      </c>
      <c r="G463" s="154">
        <v>39538.53</v>
      </c>
      <c r="H463" s="161">
        <f t="shared" ref="H463:H464" si="49">G463/$G$457</f>
        <v>0.33145657443073734</v>
      </c>
      <c r="I463" s="157"/>
      <c r="J463" s="157"/>
      <c r="K463" s="157"/>
      <c r="L463" s="157"/>
      <c r="M463" s="168">
        <f>H463</f>
        <v>0.33145657443073734</v>
      </c>
      <c r="N463" s="168"/>
      <c r="O463" s="157"/>
      <c r="P463" s="116"/>
      <c r="Q463" s="116"/>
    </row>
    <row r="464" spans="1:18" ht="25.5" x14ac:dyDescent="0.25">
      <c r="A464" s="150" t="s">
        <v>1374</v>
      </c>
      <c r="B464" s="151" t="s">
        <v>1369</v>
      </c>
      <c r="C464" s="150" t="s">
        <v>125</v>
      </c>
      <c r="D464" s="150" t="s">
        <v>1370</v>
      </c>
      <c r="E464" s="152" t="s">
        <v>309</v>
      </c>
      <c r="F464" s="151">
        <v>83.79</v>
      </c>
      <c r="G464" s="154">
        <v>657.75</v>
      </c>
      <c r="H464" s="161">
        <f t="shared" si="49"/>
        <v>5.5140027166365943E-3</v>
      </c>
      <c r="I464" s="157"/>
      <c r="J464" s="157"/>
      <c r="K464" s="157"/>
      <c r="L464" s="157"/>
      <c r="M464" s="162"/>
      <c r="N464" s="174">
        <f>H464</f>
        <v>5.5140027166365943E-3</v>
      </c>
      <c r="O464" s="162"/>
      <c r="P464" s="116"/>
      <c r="Q464" s="116"/>
    </row>
    <row r="465" spans="1:18" x14ac:dyDescent="0.25">
      <c r="A465" s="148" t="s">
        <v>1375</v>
      </c>
      <c r="B465" s="148"/>
      <c r="C465" s="148"/>
      <c r="D465" s="148" t="s">
        <v>1376</v>
      </c>
      <c r="E465" s="148"/>
      <c r="F465" s="149"/>
      <c r="G465" s="153">
        <v>9527.39</v>
      </c>
      <c r="I465" s="157"/>
      <c r="J465" s="157"/>
      <c r="K465" s="157"/>
      <c r="L465" s="157"/>
      <c r="M465" s="157"/>
      <c r="O465" s="157"/>
      <c r="P465" s="116"/>
      <c r="Q465" s="116"/>
    </row>
    <row r="466" spans="1:18" ht="25.5" x14ac:dyDescent="0.25">
      <c r="A466" s="150" t="s">
        <v>1377</v>
      </c>
      <c r="B466" s="151" t="s">
        <v>1378</v>
      </c>
      <c r="C466" s="150" t="s">
        <v>125</v>
      </c>
      <c r="D466" s="150" t="s">
        <v>1379</v>
      </c>
      <c r="E466" s="152" t="s">
        <v>309</v>
      </c>
      <c r="F466" s="151">
        <v>17.399999999999999</v>
      </c>
      <c r="G466" s="154">
        <v>1719.64</v>
      </c>
      <c r="H466" s="161">
        <f t="shared" ref="H466:H471" si="50">G466/$G$457</f>
        <v>1.4415962951937597E-2</v>
      </c>
      <c r="I466" s="157"/>
      <c r="J466" s="157"/>
      <c r="K466" s="157"/>
      <c r="L466" s="157"/>
      <c r="M466" s="162">
        <f t="shared" ref="M466:M471" si="51">H466</f>
        <v>1.4415962951937597E-2</v>
      </c>
      <c r="O466" s="157"/>
      <c r="P466" s="116"/>
      <c r="Q466" s="116"/>
    </row>
    <row r="467" spans="1:18" ht="25.5" x14ac:dyDescent="0.25">
      <c r="A467" s="150" t="s">
        <v>1380</v>
      </c>
      <c r="B467" s="151" t="s">
        <v>1381</v>
      </c>
      <c r="C467" s="150" t="s">
        <v>125</v>
      </c>
      <c r="D467" s="150" t="s">
        <v>1382</v>
      </c>
      <c r="E467" s="152" t="s">
        <v>309</v>
      </c>
      <c r="F467" s="151">
        <v>17.399999999999999</v>
      </c>
      <c r="G467" s="154">
        <v>1676.83</v>
      </c>
      <c r="H467" s="161">
        <f t="shared" si="50"/>
        <v>1.405708122438273E-2</v>
      </c>
      <c r="I467" s="157"/>
      <c r="J467" s="157"/>
      <c r="K467" s="157"/>
      <c r="L467" s="157"/>
      <c r="M467" s="162">
        <f t="shared" si="51"/>
        <v>1.405708122438273E-2</v>
      </c>
      <c r="O467" s="157"/>
      <c r="P467" s="116"/>
      <c r="Q467" s="116"/>
    </row>
    <row r="468" spans="1:18" ht="25.5" x14ac:dyDescent="0.25">
      <c r="A468" s="150" t="s">
        <v>1383</v>
      </c>
      <c r="B468" s="151" t="s">
        <v>1384</v>
      </c>
      <c r="C468" s="150" t="s">
        <v>125</v>
      </c>
      <c r="D468" s="150" t="s">
        <v>1385</v>
      </c>
      <c r="E468" s="152" t="s">
        <v>309</v>
      </c>
      <c r="F468" s="151">
        <v>34.200000000000003</v>
      </c>
      <c r="G468" s="154">
        <v>2750.02</v>
      </c>
      <c r="H468" s="161">
        <f t="shared" si="50"/>
        <v>2.3053770810801927E-2</v>
      </c>
      <c r="I468" s="157"/>
      <c r="J468" s="157"/>
      <c r="K468" s="157"/>
      <c r="L468" s="157"/>
      <c r="M468" s="162">
        <f t="shared" si="51"/>
        <v>2.3053770810801927E-2</v>
      </c>
      <c r="O468" s="157"/>
      <c r="P468" s="116"/>
      <c r="Q468" s="116"/>
    </row>
    <row r="469" spans="1:18" ht="25.5" x14ac:dyDescent="0.25">
      <c r="A469" s="150" t="s">
        <v>1386</v>
      </c>
      <c r="B469" s="151" t="s">
        <v>1387</v>
      </c>
      <c r="C469" s="150" t="s">
        <v>125</v>
      </c>
      <c r="D469" s="150" t="s">
        <v>1388</v>
      </c>
      <c r="E469" s="152" t="s">
        <v>309</v>
      </c>
      <c r="F469" s="151">
        <v>34.200000000000003</v>
      </c>
      <c r="G469" s="154">
        <v>2006.85</v>
      </c>
      <c r="H469" s="161">
        <f t="shared" si="50"/>
        <v>1.6823681264739109E-2</v>
      </c>
      <c r="I469" s="157"/>
      <c r="J469" s="157"/>
      <c r="K469" s="157"/>
      <c r="L469" s="157"/>
      <c r="M469" s="162">
        <f t="shared" si="51"/>
        <v>1.6823681264739109E-2</v>
      </c>
      <c r="O469" s="157"/>
      <c r="P469" s="116"/>
      <c r="Q469" s="116"/>
    </row>
    <row r="470" spans="1:18" ht="25.5" x14ac:dyDescent="0.25">
      <c r="A470" s="150" t="s">
        <v>1389</v>
      </c>
      <c r="B470" s="151" t="s">
        <v>1390</v>
      </c>
      <c r="C470" s="150" t="s">
        <v>125</v>
      </c>
      <c r="D470" s="150" t="s">
        <v>1391</v>
      </c>
      <c r="E470" s="152" t="s">
        <v>309</v>
      </c>
      <c r="F470" s="151">
        <v>5.2</v>
      </c>
      <c r="G470" s="154">
        <v>583.79999999999995</v>
      </c>
      <c r="H470" s="161">
        <f t="shared" si="50"/>
        <v>4.8940703701595492E-3</v>
      </c>
      <c r="I470" s="157"/>
      <c r="J470" s="157"/>
      <c r="K470" s="157"/>
      <c r="L470" s="157"/>
      <c r="M470" s="162">
        <f t="shared" si="51"/>
        <v>4.8940703701595492E-3</v>
      </c>
      <c r="O470" s="157"/>
      <c r="P470" s="116"/>
      <c r="Q470" s="116"/>
    </row>
    <row r="471" spans="1:18" ht="25.5" x14ac:dyDescent="0.25">
      <c r="A471" s="150" t="s">
        <v>1392</v>
      </c>
      <c r="B471" s="151" t="s">
        <v>1393</v>
      </c>
      <c r="C471" s="150" t="s">
        <v>125</v>
      </c>
      <c r="D471" s="150" t="s">
        <v>1394</v>
      </c>
      <c r="E471" s="152" t="s">
        <v>309</v>
      </c>
      <c r="F471" s="151">
        <v>8.6</v>
      </c>
      <c r="G471" s="154">
        <v>790.25</v>
      </c>
      <c r="H471" s="161">
        <f t="shared" si="50"/>
        <v>6.6247672319605759E-3</v>
      </c>
      <c r="I471" s="157"/>
      <c r="J471" s="157"/>
      <c r="K471" s="157"/>
      <c r="L471" s="157"/>
      <c r="M471" s="162">
        <f t="shared" si="51"/>
        <v>6.6247672319605759E-3</v>
      </c>
      <c r="O471" s="157"/>
      <c r="P471" s="116"/>
      <c r="Q471" s="116"/>
    </row>
    <row r="472" spans="1:18" x14ac:dyDescent="0.25">
      <c r="A472" s="148" t="s">
        <v>1395</v>
      </c>
      <c r="B472" s="148"/>
      <c r="C472" s="148"/>
      <c r="D472" s="148" t="s">
        <v>1396</v>
      </c>
      <c r="E472" s="148"/>
      <c r="F472" s="149"/>
      <c r="G472" s="153">
        <v>32194.32</v>
      </c>
      <c r="I472" s="157"/>
      <c r="J472" s="157"/>
      <c r="K472" s="157"/>
      <c r="L472" s="157"/>
      <c r="M472" s="157"/>
      <c r="N472" s="157"/>
      <c r="O472" s="157"/>
      <c r="P472" s="116"/>
      <c r="Q472" s="116"/>
    </row>
    <row r="473" spans="1:18" ht="38.25" x14ac:dyDescent="0.25">
      <c r="A473" s="150" t="s">
        <v>1397</v>
      </c>
      <c r="B473" s="151" t="s">
        <v>1398</v>
      </c>
      <c r="C473" s="150" t="s">
        <v>125</v>
      </c>
      <c r="D473" s="150" t="s">
        <v>1399</v>
      </c>
      <c r="E473" s="152" t="s">
        <v>100</v>
      </c>
      <c r="F473" s="151">
        <v>34.19</v>
      </c>
      <c r="G473" s="154">
        <v>32194.32</v>
      </c>
      <c r="H473" s="161">
        <f>G473/$G$457</f>
        <v>0.26988911887535971</v>
      </c>
      <c r="I473" s="157"/>
      <c r="J473" s="157"/>
      <c r="K473" s="157"/>
      <c r="L473" s="157"/>
      <c r="M473" s="157"/>
      <c r="N473" s="157"/>
      <c r="O473" s="157"/>
      <c r="P473" s="160"/>
      <c r="Q473" s="160">
        <f>H473</f>
        <v>0.26988911887535971</v>
      </c>
    </row>
    <row r="474" spans="1:18" x14ac:dyDescent="0.25">
      <c r="A474" s="148" t="s">
        <v>1400</v>
      </c>
      <c r="B474" s="148"/>
      <c r="C474" s="148"/>
      <c r="D474" s="148" t="s">
        <v>1401</v>
      </c>
      <c r="E474" s="148"/>
      <c r="F474" s="149"/>
      <c r="G474" s="153">
        <v>412.58</v>
      </c>
      <c r="I474" s="157"/>
      <c r="J474" s="157"/>
      <c r="K474" s="157"/>
      <c r="L474" s="157"/>
      <c r="M474" s="157"/>
      <c r="N474" s="157"/>
      <c r="O474" s="157"/>
      <c r="P474" s="116"/>
      <c r="Q474" s="116"/>
    </row>
    <row r="475" spans="1:18" ht="38.25" x14ac:dyDescent="0.25">
      <c r="A475" s="150" t="s">
        <v>1402</v>
      </c>
      <c r="B475" s="151" t="s">
        <v>1403</v>
      </c>
      <c r="C475" s="150" t="s">
        <v>256</v>
      </c>
      <c r="D475" s="150" t="s">
        <v>1404</v>
      </c>
      <c r="E475" s="152" t="s">
        <v>100</v>
      </c>
      <c r="F475" s="151">
        <v>4.8600000000000003</v>
      </c>
      <c r="G475" s="154">
        <v>411.25</v>
      </c>
      <c r="H475" s="165">
        <f t="shared" ref="H475:H476" si="52">G475/$G$457</f>
        <v>3.4475615617131122E-3</v>
      </c>
      <c r="I475" s="157"/>
      <c r="J475" s="157"/>
      <c r="K475" s="157"/>
      <c r="L475" s="157"/>
      <c r="M475" s="167">
        <f>H475</f>
        <v>3.4475615617131122E-3</v>
      </c>
      <c r="N475" s="167"/>
      <c r="O475" s="157"/>
      <c r="P475" s="116"/>
      <c r="Q475" s="116"/>
    </row>
    <row r="476" spans="1:18" x14ac:dyDescent="0.25">
      <c r="A476" s="150" t="s">
        <v>1405</v>
      </c>
      <c r="B476" s="151" t="s">
        <v>1406</v>
      </c>
      <c r="C476" s="150" t="s">
        <v>125</v>
      </c>
      <c r="D476" s="150" t="s">
        <v>1407</v>
      </c>
      <c r="E476" s="152" t="s">
        <v>365</v>
      </c>
      <c r="F476" s="151">
        <v>1.24E-3</v>
      </c>
      <c r="G476" s="154">
        <v>1.33</v>
      </c>
      <c r="H476" s="165">
        <f t="shared" si="52"/>
        <v>1.1149560795327513E-5</v>
      </c>
      <c r="I476" s="157"/>
      <c r="J476" s="157"/>
      <c r="K476" s="157"/>
      <c r="L476" s="157"/>
      <c r="M476" s="167">
        <f>H476</f>
        <v>1.1149560795327513E-5</v>
      </c>
      <c r="N476" s="167"/>
      <c r="O476" s="157"/>
      <c r="P476" s="116"/>
      <c r="Q476" s="116"/>
    </row>
    <row r="477" spans="1:18" x14ac:dyDescent="0.25">
      <c r="A477" s="148" t="s">
        <v>45</v>
      </c>
      <c r="B477" s="148"/>
      <c r="C477" s="148"/>
      <c r="D477" s="148" t="s">
        <v>46</v>
      </c>
      <c r="E477" s="148"/>
      <c r="F477" s="149"/>
      <c r="G477" s="153">
        <v>96974.63</v>
      </c>
      <c r="I477" s="146">
        <f>SUM(I478:I487)</f>
        <v>0</v>
      </c>
      <c r="J477" s="146">
        <f t="shared" ref="J477:Q477" si="53">SUM(J478:J487)</f>
        <v>0</v>
      </c>
      <c r="K477" s="146">
        <f t="shared" si="53"/>
        <v>0</v>
      </c>
      <c r="L477" s="146">
        <f t="shared" si="53"/>
        <v>0</v>
      </c>
      <c r="M477" s="146">
        <f t="shared" si="53"/>
        <v>0</v>
      </c>
      <c r="N477" s="146">
        <f t="shared" si="53"/>
        <v>0.99999999999999989</v>
      </c>
      <c r="O477" s="146">
        <f t="shared" si="53"/>
        <v>0</v>
      </c>
      <c r="P477" s="146">
        <f t="shared" si="53"/>
        <v>0</v>
      </c>
      <c r="Q477" s="146">
        <f t="shared" si="53"/>
        <v>0</v>
      </c>
      <c r="R477" s="156">
        <f>SUM(I477:Q477)</f>
        <v>0.99999999999999989</v>
      </c>
    </row>
    <row r="478" spans="1:18" x14ac:dyDescent="0.25">
      <c r="A478" s="148" t="s">
        <v>1408</v>
      </c>
      <c r="B478" s="148"/>
      <c r="C478" s="148"/>
      <c r="D478" s="148" t="s">
        <v>1409</v>
      </c>
      <c r="E478" s="148"/>
      <c r="F478" s="149"/>
      <c r="G478" s="153">
        <v>28025.27</v>
      </c>
      <c r="I478" s="157"/>
      <c r="J478" s="157"/>
      <c r="K478" s="157"/>
      <c r="L478" s="157"/>
      <c r="M478" s="157"/>
      <c r="N478" s="157"/>
      <c r="O478" s="157"/>
      <c r="P478" s="116"/>
      <c r="Q478" s="116"/>
    </row>
    <row r="479" spans="1:18" ht="38.25" x14ac:dyDescent="0.25">
      <c r="A479" s="150" t="s">
        <v>1410</v>
      </c>
      <c r="B479" s="151" t="s">
        <v>1411</v>
      </c>
      <c r="C479" s="150" t="s">
        <v>256</v>
      </c>
      <c r="D479" s="150" t="s">
        <v>1412</v>
      </c>
      <c r="E479" s="152" t="s">
        <v>386</v>
      </c>
      <c r="F479" s="151">
        <v>1068.0999999999999</v>
      </c>
      <c r="G479" s="154">
        <v>13148.31</v>
      </c>
      <c r="H479" s="161">
        <f>G479/$G$477</f>
        <v>0.13558504940931457</v>
      </c>
      <c r="I479" s="157"/>
      <c r="J479" s="157"/>
      <c r="K479" s="157"/>
      <c r="L479" s="157"/>
      <c r="M479" s="157"/>
      <c r="N479" s="162">
        <f>H479</f>
        <v>0.13558504940931457</v>
      </c>
      <c r="O479" s="157"/>
      <c r="P479" s="116"/>
      <c r="Q479" s="116"/>
    </row>
    <row r="480" spans="1:18" ht="38.25" x14ac:dyDescent="0.25">
      <c r="A480" s="150" t="s">
        <v>1413</v>
      </c>
      <c r="B480" s="151" t="s">
        <v>1414</v>
      </c>
      <c r="C480" s="150" t="s">
        <v>256</v>
      </c>
      <c r="D480" s="150" t="s">
        <v>1415</v>
      </c>
      <c r="E480" s="152" t="s">
        <v>386</v>
      </c>
      <c r="F480" s="151">
        <v>452.26</v>
      </c>
      <c r="G480" s="154">
        <v>5992.44</v>
      </c>
      <c r="H480" s="161">
        <f t="shared" ref="H480:H482" si="54">G480/$G$477</f>
        <v>6.1793893928752286E-2</v>
      </c>
      <c r="I480" s="157"/>
      <c r="J480" s="157"/>
      <c r="K480" s="157"/>
      <c r="L480" s="157"/>
      <c r="M480" s="157"/>
      <c r="N480" s="162">
        <f>H480</f>
        <v>6.1793893928752286E-2</v>
      </c>
      <c r="O480" s="157"/>
      <c r="P480" s="116"/>
      <c r="Q480" s="116"/>
    </row>
    <row r="481" spans="1:18" ht="38.25" x14ac:dyDescent="0.25">
      <c r="A481" s="150" t="s">
        <v>1416</v>
      </c>
      <c r="B481" s="151" t="s">
        <v>1417</v>
      </c>
      <c r="C481" s="150" t="s">
        <v>256</v>
      </c>
      <c r="D481" s="150" t="s">
        <v>1418</v>
      </c>
      <c r="E481" s="152" t="s">
        <v>386</v>
      </c>
      <c r="F481" s="151">
        <v>707.58</v>
      </c>
      <c r="G481" s="154">
        <v>8873.0499999999993</v>
      </c>
      <c r="H481" s="161">
        <f t="shared" si="54"/>
        <v>9.1498673415923312E-2</v>
      </c>
      <c r="I481" s="157"/>
      <c r="J481" s="157"/>
      <c r="K481" s="157"/>
      <c r="L481" s="157"/>
      <c r="M481" s="157"/>
      <c r="N481" s="162">
        <f>H481</f>
        <v>9.1498673415923312E-2</v>
      </c>
      <c r="O481" s="157"/>
      <c r="P481" s="116"/>
      <c r="Q481" s="116"/>
    </row>
    <row r="482" spans="1:18" ht="51" x14ac:dyDescent="0.25">
      <c r="A482" s="150" t="s">
        <v>1419</v>
      </c>
      <c r="B482" s="151" t="s">
        <v>1420</v>
      </c>
      <c r="C482" s="150" t="s">
        <v>256</v>
      </c>
      <c r="D482" s="150" t="s">
        <v>1421</v>
      </c>
      <c r="E482" s="152" t="s">
        <v>365</v>
      </c>
      <c r="F482" s="151">
        <v>0.02</v>
      </c>
      <c r="G482" s="154">
        <v>11.47</v>
      </c>
      <c r="H482" s="161">
        <f t="shared" si="54"/>
        <v>1.1827835795815874E-4</v>
      </c>
      <c r="I482" s="157"/>
      <c r="J482" s="157"/>
      <c r="K482" s="157"/>
      <c r="L482" s="157"/>
      <c r="M482" s="157"/>
      <c r="N482" s="162">
        <f>H482</f>
        <v>1.1827835795815874E-4</v>
      </c>
      <c r="O482" s="157"/>
      <c r="P482" s="116"/>
      <c r="Q482" s="116"/>
    </row>
    <row r="483" spans="1:18" x14ac:dyDescent="0.25">
      <c r="A483" s="148" t="s">
        <v>1422</v>
      </c>
      <c r="B483" s="148"/>
      <c r="C483" s="148"/>
      <c r="D483" s="148" t="s">
        <v>1423</v>
      </c>
      <c r="E483" s="148"/>
      <c r="F483" s="149"/>
      <c r="G483" s="153">
        <v>68949.36</v>
      </c>
      <c r="I483" s="157"/>
      <c r="J483" s="157"/>
      <c r="K483" s="157"/>
      <c r="L483" s="157"/>
      <c r="M483" s="157"/>
      <c r="N483" s="157"/>
      <c r="O483" s="157"/>
      <c r="P483" s="116"/>
      <c r="Q483" s="116"/>
    </row>
    <row r="484" spans="1:18" ht="51" x14ac:dyDescent="0.25">
      <c r="A484" s="150" t="s">
        <v>1424</v>
      </c>
      <c r="B484" s="151" t="s">
        <v>1425</v>
      </c>
      <c r="C484" s="150" t="s">
        <v>256</v>
      </c>
      <c r="D484" s="150" t="s">
        <v>1426</v>
      </c>
      <c r="E484" s="152" t="s">
        <v>100</v>
      </c>
      <c r="F484" s="151">
        <v>431.88</v>
      </c>
      <c r="G484" s="154">
        <v>31497</v>
      </c>
      <c r="H484" s="161">
        <f t="shared" ref="H484:H487" si="55">G484/$G$477</f>
        <v>0.32479628950375988</v>
      </c>
      <c r="I484" s="157"/>
      <c r="J484" s="157"/>
      <c r="K484" s="157"/>
      <c r="L484" s="157"/>
      <c r="M484" s="157"/>
      <c r="N484" s="162">
        <f>H484</f>
        <v>0.32479628950375988</v>
      </c>
      <c r="O484" s="157"/>
      <c r="P484" s="116"/>
      <c r="Q484" s="116"/>
    </row>
    <row r="485" spans="1:18" ht="38.25" x14ac:dyDescent="0.25">
      <c r="A485" s="150" t="s">
        <v>1427</v>
      </c>
      <c r="B485" s="151" t="s">
        <v>1428</v>
      </c>
      <c r="C485" s="150" t="s">
        <v>256</v>
      </c>
      <c r="D485" s="150" t="s">
        <v>1429</v>
      </c>
      <c r="E485" s="152" t="s">
        <v>386</v>
      </c>
      <c r="F485" s="151">
        <v>2085.89</v>
      </c>
      <c r="G485" s="154">
        <v>29494.48</v>
      </c>
      <c r="H485" s="161">
        <f t="shared" si="55"/>
        <v>0.30414635250477368</v>
      </c>
      <c r="I485" s="157"/>
      <c r="J485" s="157"/>
      <c r="K485" s="157"/>
      <c r="L485" s="157"/>
      <c r="M485" s="157"/>
      <c r="N485" s="162">
        <f>H485</f>
        <v>0.30414635250477368</v>
      </c>
      <c r="O485" s="157"/>
      <c r="P485" s="116"/>
      <c r="Q485" s="116"/>
    </row>
    <row r="486" spans="1:18" ht="38.25" x14ac:dyDescent="0.25">
      <c r="A486" s="150" t="s">
        <v>1430</v>
      </c>
      <c r="B486" s="151" t="s">
        <v>1431</v>
      </c>
      <c r="C486" s="150" t="s">
        <v>256</v>
      </c>
      <c r="D486" s="150" t="s">
        <v>1432</v>
      </c>
      <c r="E486" s="152" t="s">
        <v>386</v>
      </c>
      <c r="F486" s="151">
        <v>217.73</v>
      </c>
      <c r="G486" s="154">
        <v>2597.5100000000002</v>
      </c>
      <c r="H486" s="161">
        <f t="shared" si="55"/>
        <v>2.6785459248465295E-2</v>
      </c>
      <c r="I486" s="157"/>
      <c r="J486" s="157"/>
      <c r="K486" s="157"/>
      <c r="L486" s="157"/>
      <c r="M486" s="157"/>
      <c r="N486" s="162">
        <f>H486</f>
        <v>2.6785459248465295E-2</v>
      </c>
      <c r="O486" s="157"/>
      <c r="P486" s="116"/>
      <c r="Q486" s="116"/>
    </row>
    <row r="487" spans="1:18" ht="38.25" x14ac:dyDescent="0.25">
      <c r="A487" s="150" t="s">
        <v>1433</v>
      </c>
      <c r="B487" s="151" t="s">
        <v>1434</v>
      </c>
      <c r="C487" s="150" t="s">
        <v>256</v>
      </c>
      <c r="D487" s="150" t="s">
        <v>1435</v>
      </c>
      <c r="E487" s="152" t="s">
        <v>386</v>
      </c>
      <c r="F487" s="151">
        <v>440.82</v>
      </c>
      <c r="G487" s="154">
        <v>5360.37</v>
      </c>
      <c r="H487" s="161">
        <f t="shared" si="55"/>
        <v>5.5276003631052777E-2</v>
      </c>
      <c r="I487" s="157"/>
      <c r="J487" s="157"/>
      <c r="K487" s="157"/>
      <c r="L487" s="157"/>
      <c r="M487" s="157"/>
      <c r="N487" s="162">
        <f>H487</f>
        <v>5.5276003631052777E-2</v>
      </c>
      <c r="O487" s="157"/>
      <c r="P487" s="116"/>
      <c r="Q487" s="116"/>
    </row>
    <row r="488" spans="1:18" x14ac:dyDescent="0.25">
      <c r="A488" s="148" t="s">
        <v>47</v>
      </c>
      <c r="B488" s="148"/>
      <c r="C488" s="148"/>
      <c r="D488" s="148" t="s">
        <v>1436</v>
      </c>
      <c r="E488" s="148"/>
      <c r="F488" s="149"/>
      <c r="G488" s="153">
        <v>15419.16</v>
      </c>
      <c r="I488" s="146">
        <f>SUM(I489:I493)</f>
        <v>0</v>
      </c>
      <c r="J488" s="146">
        <f t="shared" ref="J488:Q488" si="56">SUM(J489:J493)</f>
        <v>0</v>
      </c>
      <c r="K488" s="146">
        <f t="shared" si="56"/>
        <v>0.62775598670744703</v>
      </c>
      <c r="L488" s="146">
        <f t="shared" si="56"/>
        <v>0</v>
      </c>
      <c r="M488" s="146">
        <f t="shared" si="56"/>
        <v>0</v>
      </c>
      <c r="N488" s="146">
        <f t="shared" si="56"/>
        <v>0</v>
      </c>
      <c r="O488" s="146">
        <f t="shared" si="56"/>
        <v>0.37224401329255297</v>
      </c>
      <c r="P488" s="146">
        <f t="shared" si="56"/>
        <v>0</v>
      </c>
      <c r="Q488" s="146">
        <f t="shared" si="56"/>
        <v>0</v>
      </c>
      <c r="R488" s="156">
        <f>SUM(I488:Q488)</f>
        <v>1</v>
      </c>
    </row>
    <row r="489" spans="1:18" x14ac:dyDescent="0.25">
      <c r="A489" s="148" t="s">
        <v>1437</v>
      </c>
      <c r="B489" s="148"/>
      <c r="C489" s="148"/>
      <c r="D489" s="148" t="s">
        <v>1438</v>
      </c>
      <c r="E489" s="148"/>
      <c r="F489" s="149"/>
      <c r="G489" s="153">
        <v>5739.69</v>
      </c>
      <c r="I489" s="157"/>
      <c r="J489" s="157"/>
      <c r="K489" s="157"/>
      <c r="L489" s="157"/>
      <c r="M489" s="157"/>
      <c r="N489" s="157"/>
      <c r="O489" s="157"/>
      <c r="P489" s="116"/>
      <c r="Q489" s="116"/>
    </row>
    <row r="490" spans="1:18" ht="25.5" x14ac:dyDescent="0.25">
      <c r="A490" s="150" t="s">
        <v>1439</v>
      </c>
      <c r="B490" s="151" t="s">
        <v>1440</v>
      </c>
      <c r="C490" s="150" t="s">
        <v>125</v>
      </c>
      <c r="D490" s="150" t="s">
        <v>1441</v>
      </c>
      <c r="E490" s="152" t="s">
        <v>100</v>
      </c>
      <c r="F490" s="151">
        <v>127.26</v>
      </c>
      <c r="G490" s="154">
        <v>5582.89</v>
      </c>
      <c r="H490" s="161">
        <f t="shared" ref="H490:H491" si="57">G490/$G$488</f>
        <v>0.36207484713823584</v>
      </c>
      <c r="I490" s="157"/>
      <c r="J490" s="157"/>
      <c r="K490" s="157"/>
      <c r="L490" s="157"/>
      <c r="M490" s="157"/>
      <c r="N490" s="157"/>
      <c r="O490" s="162">
        <f>H490</f>
        <v>0.36207484713823584</v>
      </c>
      <c r="P490" s="116"/>
      <c r="Q490" s="116"/>
    </row>
    <row r="491" spans="1:18" ht="38.25" x14ac:dyDescent="0.25">
      <c r="A491" s="150" t="s">
        <v>1442</v>
      </c>
      <c r="B491" s="151" t="s">
        <v>1443</v>
      </c>
      <c r="C491" s="150" t="s">
        <v>125</v>
      </c>
      <c r="D491" s="150" t="s">
        <v>1444</v>
      </c>
      <c r="E491" s="152" t="s">
        <v>258</v>
      </c>
      <c r="F491" s="151">
        <v>14</v>
      </c>
      <c r="G491" s="154">
        <v>156.80000000000001</v>
      </c>
      <c r="H491" s="161">
        <f t="shared" si="57"/>
        <v>1.0169166154317098E-2</v>
      </c>
      <c r="I491" s="157"/>
      <c r="J491" s="157"/>
      <c r="K491" s="157"/>
      <c r="L491" s="157"/>
      <c r="M491" s="157"/>
      <c r="N491" s="157"/>
      <c r="O491" s="162">
        <f>H491</f>
        <v>1.0169166154317098E-2</v>
      </c>
      <c r="P491" s="116"/>
      <c r="Q491" s="116"/>
    </row>
    <row r="492" spans="1:18" x14ac:dyDescent="0.25">
      <c r="A492" s="148" t="s">
        <v>1445</v>
      </c>
      <c r="B492" s="148"/>
      <c r="C492" s="148"/>
      <c r="D492" s="148" t="s">
        <v>1446</v>
      </c>
      <c r="E492" s="148"/>
      <c r="F492" s="149"/>
      <c r="G492" s="153">
        <v>9679.4699999999993</v>
      </c>
      <c r="I492" s="157"/>
      <c r="J492" s="157"/>
      <c r="K492" s="157"/>
      <c r="L492" s="157"/>
      <c r="M492" s="157"/>
      <c r="N492" s="157"/>
      <c r="O492" s="157"/>
      <c r="P492" s="116"/>
      <c r="Q492" s="116"/>
    </row>
    <row r="493" spans="1:18" ht="25.5" x14ac:dyDescent="0.25">
      <c r="A493" s="150" t="s">
        <v>1447</v>
      </c>
      <c r="B493" s="151" t="s">
        <v>1440</v>
      </c>
      <c r="C493" s="150" t="s">
        <v>125</v>
      </c>
      <c r="D493" s="150" t="s">
        <v>1441</v>
      </c>
      <c r="E493" s="152" t="s">
        <v>100</v>
      </c>
      <c r="F493" s="151">
        <v>220.64</v>
      </c>
      <c r="G493" s="154">
        <v>9679.4699999999993</v>
      </c>
      <c r="H493" s="161">
        <f>G493/$G$488</f>
        <v>0.62775598670744703</v>
      </c>
      <c r="I493" s="157"/>
      <c r="J493" s="157"/>
      <c r="K493" s="162">
        <f>H493</f>
        <v>0.62775598670744703</v>
      </c>
      <c r="L493" s="157"/>
      <c r="M493" s="157"/>
      <c r="N493" s="157"/>
      <c r="O493" s="157"/>
      <c r="P493" s="116"/>
      <c r="Q493" s="116"/>
    </row>
    <row r="494" spans="1:18" x14ac:dyDescent="0.25">
      <c r="A494" s="148" t="s">
        <v>49</v>
      </c>
      <c r="B494" s="148"/>
      <c r="C494" s="148"/>
      <c r="D494" s="148" t="s">
        <v>1448</v>
      </c>
      <c r="E494" s="148"/>
      <c r="F494" s="149"/>
      <c r="G494" s="153">
        <v>77336.08</v>
      </c>
      <c r="I494" s="146">
        <f>SUM(I495:I526)</f>
        <v>0</v>
      </c>
      <c r="J494" s="146">
        <f t="shared" ref="J494:Q494" si="58">SUM(J495:J526)</f>
        <v>0</v>
      </c>
      <c r="K494" s="146">
        <f t="shared" si="58"/>
        <v>0</v>
      </c>
      <c r="L494" s="146">
        <f t="shared" si="58"/>
        <v>0</v>
      </c>
      <c r="M494" s="146">
        <f t="shared" si="58"/>
        <v>0</v>
      </c>
      <c r="N494" s="146">
        <f t="shared" si="58"/>
        <v>0</v>
      </c>
      <c r="O494" s="146">
        <f t="shared" si="58"/>
        <v>0.72660871872481758</v>
      </c>
      <c r="P494" s="146">
        <f t="shared" si="58"/>
        <v>0.24988401274023714</v>
      </c>
      <c r="Q494" s="146">
        <f t="shared" si="58"/>
        <v>2.3507268534945135E-2</v>
      </c>
      <c r="R494" s="156">
        <f>SUM(I494:Q494)</f>
        <v>0.99999999999999978</v>
      </c>
    </row>
    <row r="495" spans="1:18" x14ac:dyDescent="0.25">
      <c r="A495" s="148" t="s">
        <v>1449</v>
      </c>
      <c r="B495" s="148"/>
      <c r="C495" s="148"/>
      <c r="D495" s="148" t="s">
        <v>1450</v>
      </c>
      <c r="E495" s="148"/>
      <c r="F495" s="149"/>
      <c r="G495" s="153">
        <v>40269.300000000003</v>
      </c>
      <c r="I495" s="157"/>
      <c r="J495" s="157"/>
      <c r="K495" s="157"/>
      <c r="L495" s="157"/>
      <c r="M495" s="157"/>
      <c r="N495" s="157"/>
      <c r="O495" s="157"/>
      <c r="P495" s="116"/>
      <c r="Q495" s="116"/>
    </row>
    <row r="496" spans="1:18" ht="38.25" x14ac:dyDescent="0.25">
      <c r="A496" s="150" t="s">
        <v>1451</v>
      </c>
      <c r="B496" s="151" t="s">
        <v>1452</v>
      </c>
      <c r="C496" s="150" t="s">
        <v>256</v>
      </c>
      <c r="D496" s="150" t="s">
        <v>1453</v>
      </c>
      <c r="E496" s="152" t="s">
        <v>267</v>
      </c>
      <c r="F496" s="151">
        <v>24</v>
      </c>
      <c r="G496" s="154">
        <v>19587.84</v>
      </c>
      <c r="H496" s="164">
        <f t="shared" ref="H496:H504" si="59">G496/$G$494</f>
        <v>0.25328203860345649</v>
      </c>
      <c r="I496" s="157"/>
      <c r="J496" s="157"/>
      <c r="K496" s="157"/>
      <c r="L496" s="157"/>
      <c r="M496" s="157"/>
      <c r="N496" s="157"/>
      <c r="O496" s="166">
        <f t="shared" ref="O496:O501" si="60">H496</f>
        <v>0.25328203860345649</v>
      </c>
      <c r="P496" s="173"/>
      <c r="Q496" s="116"/>
    </row>
    <row r="497" spans="1:17" ht="38.25" x14ac:dyDescent="0.25">
      <c r="A497" s="150" t="s">
        <v>1454</v>
      </c>
      <c r="B497" s="151" t="s">
        <v>1455</v>
      </c>
      <c r="C497" s="150" t="s">
        <v>256</v>
      </c>
      <c r="D497" s="150" t="s">
        <v>1456</v>
      </c>
      <c r="E497" s="152" t="s">
        <v>267</v>
      </c>
      <c r="F497" s="151">
        <v>10.8</v>
      </c>
      <c r="G497" s="154">
        <v>8814.52</v>
      </c>
      <c r="H497" s="164">
        <f t="shared" si="59"/>
        <v>0.11397681392695364</v>
      </c>
      <c r="I497" s="157"/>
      <c r="J497" s="157"/>
      <c r="K497" s="157"/>
      <c r="L497" s="157"/>
      <c r="M497" s="157"/>
      <c r="N497" s="157"/>
      <c r="O497" s="166">
        <f t="shared" si="60"/>
        <v>0.11397681392695364</v>
      </c>
      <c r="P497" s="173"/>
      <c r="Q497" s="116"/>
    </row>
    <row r="498" spans="1:17" ht="38.25" x14ac:dyDescent="0.25">
      <c r="A498" s="150" t="s">
        <v>1457</v>
      </c>
      <c r="B498" s="151" t="s">
        <v>1458</v>
      </c>
      <c r="C498" s="150" t="s">
        <v>256</v>
      </c>
      <c r="D498" s="150" t="s">
        <v>1459</v>
      </c>
      <c r="E498" s="152" t="s">
        <v>267</v>
      </c>
      <c r="F498" s="151">
        <v>1.2</v>
      </c>
      <c r="G498" s="154">
        <v>979.39</v>
      </c>
      <c r="H498" s="164">
        <f t="shared" si="59"/>
        <v>1.2664076069022376E-2</v>
      </c>
      <c r="I498" s="157"/>
      <c r="J498" s="157"/>
      <c r="K498" s="157"/>
      <c r="L498" s="157"/>
      <c r="M498" s="157"/>
      <c r="N498" s="157"/>
      <c r="O498" s="166">
        <f t="shared" si="60"/>
        <v>1.2664076069022376E-2</v>
      </c>
      <c r="P498" s="173"/>
      <c r="Q498" s="116"/>
    </row>
    <row r="499" spans="1:17" ht="38.25" x14ac:dyDescent="0.25">
      <c r="A499" s="150" t="s">
        <v>1460</v>
      </c>
      <c r="B499" s="151" t="s">
        <v>1461</v>
      </c>
      <c r="C499" s="150" t="s">
        <v>256</v>
      </c>
      <c r="D499" s="150" t="s">
        <v>1462</v>
      </c>
      <c r="E499" s="152" t="s">
        <v>267</v>
      </c>
      <c r="F499" s="151">
        <v>6.24</v>
      </c>
      <c r="G499" s="154">
        <v>5092.83</v>
      </c>
      <c r="H499" s="164">
        <f t="shared" si="59"/>
        <v>6.5853221420066804E-2</v>
      </c>
      <c r="I499" s="157"/>
      <c r="J499" s="157"/>
      <c r="K499" s="157"/>
      <c r="L499" s="157"/>
      <c r="M499" s="157"/>
      <c r="N499" s="157"/>
      <c r="O499" s="166">
        <f t="shared" si="60"/>
        <v>6.5853221420066804E-2</v>
      </c>
      <c r="P499" s="173"/>
      <c r="Q499" s="116"/>
    </row>
    <row r="500" spans="1:17" ht="38.25" x14ac:dyDescent="0.25">
      <c r="A500" s="150" t="s">
        <v>1463</v>
      </c>
      <c r="B500" s="151" t="s">
        <v>1464</v>
      </c>
      <c r="C500" s="150" t="s">
        <v>256</v>
      </c>
      <c r="D500" s="150" t="s">
        <v>1465</v>
      </c>
      <c r="E500" s="152" t="s">
        <v>100</v>
      </c>
      <c r="F500" s="151">
        <v>0.96</v>
      </c>
      <c r="G500" s="154">
        <v>801.73</v>
      </c>
      <c r="H500" s="164">
        <f t="shared" si="59"/>
        <v>1.0366830074655969E-2</v>
      </c>
      <c r="I500" s="157"/>
      <c r="J500" s="157"/>
      <c r="K500" s="157"/>
      <c r="L500" s="157"/>
      <c r="M500" s="157"/>
      <c r="N500" s="157"/>
      <c r="O500" s="166">
        <f t="shared" si="60"/>
        <v>1.0366830074655969E-2</v>
      </c>
      <c r="P500" s="173"/>
      <c r="Q500" s="116"/>
    </row>
    <row r="501" spans="1:17" ht="38.25" x14ac:dyDescent="0.25">
      <c r="A501" s="150" t="s">
        <v>1466</v>
      </c>
      <c r="B501" s="151" t="s">
        <v>1467</v>
      </c>
      <c r="C501" s="150" t="s">
        <v>256</v>
      </c>
      <c r="D501" s="150" t="s">
        <v>1468</v>
      </c>
      <c r="E501" s="152" t="s">
        <v>267</v>
      </c>
      <c r="F501" s="151">
        <v>1.2</v>
      </c>
      <c r="G501" s="154">
        <v>979.39</v>
      </c>
      <c r="H501" s="164">
        <f t="shared" si="59"/>
        <v>1.2664076069022376E-2</v>
      </c>
      <c r="I501" s="157"/>
      <c r="J501" s="157"/>
      <c r="K501" s="157"/>
      <c r="L501" s="157"/>
      <c r="M501" s="157"/>
      <c r="N501" s="157"/>
      <c r="O501" s="166">
        <f t="shared" si="60"/>
        <v>1.2664076069022376E-2</v>
      </c>
      <c r="P501" s="173"/>
      <c r="Q501" s="116"/>
    </row>
    <row r="502" spans="1:17" ht="51" x14ac:dyDescent="0.25">
      <c r="A502" s="150" t="s">
        <v>1469</v>
      </c>
      <c r="B502" s="151" t="s">
        <v>1470</v>
      </c>
      <c r="C502" s="150" t="s">
        <v>256</v>
      </c>
      <c r="D502" s="150" t="s">
        <v>1471</v>
      </c>
      <c r="E502" s="152" t="s">
        <v>100</v>
      </c>
      <c r="F502" s="151">
        <v>1</v>
      </c>
      <c r="G502" s="154">
        <v>2676.84</v>
      </c>
      <c r="H502" s="164">
        <f t="shared" si="59"/>
        <v>3.4613080983675409E-2</v>
      </c>
      <c r="I502" s="157"/>
      <c r="J502" s="157"/>
      <c r="K502" s="157"/>
      <c r="L502" s="157"/>
      <c r="M502" s="157"/>
      <c r="N502" s="157"/>
      <c r="O502" s="157"/>
      <c r="P502" s="173">
        <f t="shared" ref="P502:P504" si="61">H502</f>
        <v>3.4613080983675409E-2</v>
      </c>
      <c r="Q502" s="116"/>
    </row>
    <row r="503" spans="1:17" ht="38.25" x14ac:dyDescent="0.25">
      <c r="A503" s="150" t="s">
        <v>1472</v>
      </c>
      <c r="B503" s="151" t="s">
        <v>1473</v>
      </c>
      <c r="C503" s="150" t="s">
        <v>256</v>
      </c>
      <c r="D503" s="150" t="s">
        <v>1474</v>
      </c>
      <c r="E503" s="152" t="s">
        <v>267</v>
      </c>
      <c r="F503" s="151">
        <v>0.8</v>
      </c>
      <c r="G503" s="154">
        <v>576.9</v>
      </c>
      <c r="H503" s="164">
        <f t="shared" si="59"/>
        <v>7.4596488469547452E-3</v>
      </c>
      <c r="I503" s="157"/>
      <c r="J503" s="157"/>
      <c r="K503" s="157"/>
      <c r="L503" s="157"/>
      <c r="M503" s="157"/>
      <c r="N503" s="157"/>
      <c r="O503" s="157"/>
      <c r="P503" s="173">
        <f t="shared" si="61"/>
        <v>7.4596488469547452E-3</v>
      </c>
      <c r="Q503" s="116"/>
    </row>
    <row r="504" spans="1:17" ht="38.25" x14ac:dyDescent="0.25">
      <c r="A504" s="150" t="s">
        <v>1475</v>
      </c>
      <c r="B504" s="151" t="s">
        <v>1476</v>
      </c>
      <c r="C504" s="150" t="s">
        <v>256</v>
      </c>
      <c r="D504" s="150" t="s">
        <v>1477</v>
      </c>
      <c r="E504" s="152" t="s">
        <v>100</v>
      </c>
      <c r="F504" s="151">
        <v>0.8</v>
      </c>
      <c r="G504" s="154">
        <v>759.86</v>
      </c>
      <c r="H504" s="164">
        <f t="shared" si="59"/>
        <v>9.8254268900104576E-3</v>
      </c>
      <c r="I504" s="157"/>
      <c r="J504" s="157"/>
      <c r="K504" s="157"/>
      <c r="L504" s="157"/>
      <c r="M504" s="157"/>
      <c r="N504" s="157"/>
      <c r="O504" s="157"/>
      <c r="P504" s="173">
        <f t="shared" si="61"/>
        <v>9.8254268900104576E-3</v>
      </c>
      <c r="Q504" s="116"/>
    </row>
    <row r="505" spans="1:17" x14ac:dyDescent="0.25">
      <c r="A505" s="148" t="s">
        <v>1478</v>
      </c>
      <c r="B505" s="148"/>
      <c r="C505" s="148"/>
      <c r="D505" s="148" t="s">
        <v>1479</v>
      </c>
      <c r="E505" s="148"/>
      <c r="F505" s="149"/>
      <c r="G505" s="153">
        <v>34001.629999999997</v>
      </c>
      <c r="I505" s="157"/>
      <c r="J505" s="157"/>
      <c r="K505" s="157"/>
      <c r="L505" s="157"/>
      <c r="M505" s="157"/>
      <c r="N505" s="157"/>
      <c r="O505" s="157"/>
      <c r="P505" s="116"/>
      <c r="Q505" s="116"/>
    </row>
    <row r="506" spans="1:17" x14ac:dyDescent="0.25">
      <c r="A506" s="148" t="s">
        <v>1480</v>
      </c>
      <c r="B506" s="148"/>
      <c r="C506" s="148"/>
      <c r="D506" s="148" t="s">
        <v>1481</v>
      </c>
      <c r="E506" s="148"/>
      <c r="F506" s="149"/>
      <c r="G506" s="153">
        <v>17790.98</v>
      </c>
      <c r="I506" s="157"/>
      <c r="J506" s="157"/>
      <c r="K506" s="157"/>
      <c r="L506" s="157"/>
      <c r="M506" s="157"/>
      <c r="N506" s="157"/>
      <c r="O506" s="157"/>
      <c r="P506" s="116"/>
      <c r="Q506" s="116"/>
    </row>
    <row r="507" spans="1:17" ht="63.75" x14ac:dyDescent="0.25">
      <c r="A507" s="150" t="s">
        <v>1482</v>
      </c>
      <c r="B507" s="151" t="s">
        <v>1483</v>
      </c>
      <c r="C507" s="150" t="s">
        <v>125</v>
      </c>
      <c r="D507" s="150" t="s">
        <v>1484</v>
      </c>
      <c r="E507" s="152" t="s">
        <v>258</v>
      </c>
      <c r="F507" s="151">
        <v>6</v>
      </c>
      <c r="G507" s="154">
        <v>7358.52</v>
      </c>
      <c r="H507" s="164">
        <f>G507/$G$494</f>
        <v>9.5149896400231304E-2</v>
      </c>
      <c r="I507" s="157"/>
      <c r="J507" s="157"/>
      <c r="K507" s="157"/>
      <c r="L507" s="157"/>
      <c r="M507" s="157"/>
      <c r="N507" s="157"/>
      <c r="O507" s="166">
        <f>H507</f>
        <v>9.5149896400231304E-2</v>
      </c>
      <c r="P507" s="160"/>
      <c r="Q507" s="116"/>
    </row>
    <row r="508" spans="1:17" ht="63.75" x14ac:dyDescent="0.25">
      <c r="A508" s="150" t="s">
        <v>1485</v>
      </c>
      <c r="B508" s="151" t="s">
        <v>1486</v>
      </c>
      <c r="C508" s="150" t="s">
        <v>125</v>
      </c>
      <c r="D508" s="150" t="s">
        <v>1487</v>
      </c>
      <c r="E508" s="152" t="s">
        <v>258</v>
      </c>
      <c r="F508" s="151">
        <v>2</v>
      </c>
      <c r="G508" s="154">
        <v>2281.06</v>
      </c>
      <c r="H508" s="164">
        <f t="shared" ref="H508:H510" si="62">G508/$G$494</f>
        <v>2.9495417921363482E-2</v>
      </c>
      <c r="I508" s="157"/>
      <c r="J508" s="157"/>
      <c r="K508" s="157"/>
      <c r="L508" s="157"/>
      <c r="M508" s="157"/>
      <c r="N508" s="157"/>
      <c r="O508" s="166">
        <f>H508</f>
        <v>2.9495417921363482E-2</v>
      </c>
      <c r="P508" s="173"/>
      <c r="Q508" s="116"/>
    </row>
    <row r="509" spans="1:17" ht="51" x14ac:dyDescent="0.25">
      <c r="A509" s="150" t="s">
        <v>1488</v>
      </c>
      <c r="B509" s="151" t="s">
        <v>1489</v>
      </c>
      <c r="C509" s="150" t="s">
        <v>256</v>
      </c>
      <c r="D509" s="150" t="s">
        <v>1490</v>
      </c>
      <c r="E509" s="152" t="s">
        <v>258</v>
      </c>
      <c r="F509" s="151">
        <v>2</v>
      </c>
      <c r="G509" s="154">
        <v>4723.6000000000004</v>
      </c>
      <c r="H509" s="164">
        <f t="shared" si="62"/>
        <v>6.1078865129962627E-2</v>
      </c>
      <c r="I509" s="157"/>
      <c r="J509" s="157"/>
      <c r="K509" s="157"/>
      <c r="L509" s="157"/>
      <c r="M509" s="157"/>
      <c r="N509" s="157"/>
      <c r="O509" s="166">
        <f>H509</f>
        <v>6.1078865129962627E-2</v>
      </c>
      <c r="P509" s="173"/>
      <c r="Q509" s="116"/>
    </row>
    <row r="510" spans="1:17" ht="63.75" x14ac:dyDescent="0.25">
      <c r="A510" s="150" t="s">
        <v>1491</v>
      </c>
      <c r="B510" s="151" t="s">
        <v>1492</v>
      </c>
      <c r="C510" s="150" t="s">
        <v>256</v>
      </c>
      <c r="D510" s="150" t="s">
        <v>1493</v>
      </c>
      <c r="E510" s="152" t="s">
        <v>258</v>
      </c>
      <c r="F510" s="151">
        <v>1</v>
      </c>
      <c r="G510" s="154">
        <v>3427.8</v>
      </c>
      <c r="H510" s="164">
        <f t="shared" si="62"/>
        <v>4.4323425754188732E-2</v>
      </c>
      <c r="I510" s="157"/>
      <c r="J510" s="157"/>
      <c r="K510" s="157"/>
      <c r="L510" s="157"/>
      <c r="M510" s="157"/>
      <c r="N510" s="157"/>
      <c r="O510" s="166">
        <f>H510</f>
        <v>4.4323425754188732E-2</v>
      </c>
      <c r="P510" s="173"/>
      <c r="Q510" s="116"/>
    </row>
    <row r="511" spans="1:17" x14ac:dyDescent="0.25">
      <c r="A511" s="148" t="s">
        <v>1494</v>
      </c>
      <c r="B511" s="148"/>
      <c r="C511" s="148"/>
      <c r="D511" s="148" t="s">
        <v>1495</v>
      </c>
      <c r="E511" s="148"/>
      <c r="F511" s="149"/>
      <c r="G511" s="153">
        <v>8408.68</v>
      </c>
      <c r="I511" s="157"/>
      <c r="J511" s="157"/>
      <c r="K511" s="157"/>
      <c r="L511" s="157"/>
      <c r="M511" s="157"/>
      <c r="N511" s="157"/>
      <c r="O511" s="157"/>
      <c r="P511" s="116"/>
      <c r="Q511" s="116"/>
    </row>
    <row r="512" spans="1:17" ht="51" x14ac:dyDescent="0.25">
      <c r="A512" s="150" t="s">
        <v>1496</v>
      </c>
      <c r="B512" s="151" t="s">
        <v>1497</v>
      </c>
      <c r="C512" s="150" t="s">
        <v>256</v>
      </c>
      <c r="D512" s="150" t="s">
        <v>1498</v>
      </c>
      <c r="E512" s="152" t="s">
        <v>258</v>
      </c>
      <c r="F512" s="151">
        <v>1</v>
      </c>
      <c r="G512" s="154">
        <v>3495.8</v>
      </c>
      <c r="H512" s="164">
        <f t="shared" ref="H512:H513" si="63">G512/$G$494</f>
        <v>4.5202704869447739E-2</v>
      </c>
      <c r="I512" s="157"/>
      <c r="J512" s="157"/>
      <c r="K512" s="157"/>
      <c r="L512" s="157"/>
      <c r="M512" s="157"/>
      <c r="N512" s="157"/>
      <c r="O512" s="157"/>
      <c r="P512" s="173">
        <f>H512</f>
        <v>4.5202704869447739E-2</v>
      </c>
      <c r="Q512" s="173"/>
    </row>
    <row r="513" spans="1:18" ht="51" x14ac:dyDescent="0.25">
      <c r="A513" s="150" t="s">
        <v>1499</v>
      </c>
      <c r="B513" s="151" t="s">
        <v>1500</v>
      </c>
      <c r="C513" s="150" t="s">
        <v>256</v>
      </c>
      <c r="D513" s="150" t="s">
        <v>1501</v>
      </c>
      <c r="E513" s="152" t="s">
        <v>258</v>
      </c>
      <c r="F513" s="151">
        <v>7</v>
      </c>
      <c r="G513" s="154">
        <v>4912.88</v>
      </c>
      <c r="H513" s="164">
        <f t="shared" si="63"/>
        <v>6.3526364408436523E-2</v>
      </c>
      <c r="I513" s="157"/>
      <c r="J513" s="157"/>
      <c r="K513" s="157"/>
      <c r="L513" s="157"/>
      <c r="M513" s="157"/>
      <c r="N513" s="157"/>
      <c r="O513" s="157"/>
      <c r="P513" s="173">
        <f>H513</f>
        <v>6.3526364408436523E-2</v>
      </c>
      <c r="Q513" s="173"/>
    </row>
    <row r="514" spans="1:18" x14ac:dyDescent="0.25">
      <c r="A514" s="148" t="s">
        <v>1502</v>
      </c>
      <c r="B514" s="148"/>
      <c r="C514" s="148"/>
      <c r="D514" s="148" t="s">
        <v>1503</v>
      </c>
      <c r="E514" s="148"/>
      <c r="F514" s="149"/>
      <c r="G514" s="153">
        <v>5690.02</v>
      </c>
      <c r="I514" s="157"/>
      <c r="J514" s="157"/>
      <c r="K514" s="157"/>
      <c r="L514" s="157"/>
      <c r="M514" s="157"/>
      <c r="N514" s="157"/>
      <c r="O514" s="157"/>
      <c r="P514" s="116"/>
      <c r="Q514" s="116"/>
    </row>
    <row r="515" spans="1:18" ht="38.25" x14ac:dyDescent="0.25">
      <c r="A515" s="150" t="s">
        <v>1504</v>
      </c>
      <c r="B515" s="151" t="s">
        <v>1505</v>
      </c>
      <c r="C515" s="150" t="s">
        <v>125</v>
      </c>
      <c r="D515" s="150" t="s">
        <v>1506</v>
      </c>
      <c r="E515" s="152" t="s">
        <v>100</v>
      </c>
      <c r="F515" s="151">
        <v>4.5</v>
      </c>
      <c r="G515" s="154">
        <v>5690.02</v>
      </c>
      <c r="H515" s="164">
        <f>G515/$G$494</f>
        <v>7.3575231638324579E-2</v>
      </c>
      <c r="I515" s="157"/>
      <c r="J515" s="157"/>
      <c r="K515" s="157"/>
      <c r="L515" s="157"/>
      <c r="M515" s="157"/>
      <c r="N515" s="157"/>
      <c r="O515" s="157"/>
      <c r="P515" s="173">
        <f>H515</f>
        <v>7.3575231638324579E-2</v>
      </c>
      <c r="Q515" s="116"/>
    </row>
    <row r="516" spans="1:18" x14ac:dyDescent="0.25">
      <c r="A516" s="148" t="s">
        <v>1507</v>
      </c>
      <c r="B516" s="148"/>
      <c r="C516" s="148"/>
      <c r="D516" s="148" t="s">
        <v>1508</v>
      </c>
      <c r="E516" s="148"/>
      <c r="F516" s="149"/>
      <c r="G516" s="153">
        <v>1212.75</v>
      </c>
      <c r="I516" s="157"/>
      <c r="J516" s="157"/>
      <c r="K516" s="157"/>
      <c r="L516" s="157"/>
      <c r="M516" s="157"/>
      <c r="N516" s="157"/>
      <c r="O516" s="157"/>
      <c r="P516" s="116"/>
      <c r="Q516" s="116"/>
    </row>
    <row r="517" spans="1:18" ht="51" x14ac:dyDescent="0.25">
      <c r="A517" s="150" t="s">
        <v>1509</v>
      </c>
      <c r="B517" s="151" t="s">
        <v>1510</v>
      </c>
      <c r="C517" s="150" t="s">
        <v>256</v>
      </c>
      <c r="D517" s="150" t="s">
        <v>1511</v>
      </c>
      <c r="E517" s="152" t="s">
        <v>267</v>
      </c>
      <c r="F517" s="151">
        <v>2.52</v>
      </c>
      <c r="G517" s="154">
        <v>1212.75</v>
      </c>
      <c r="H517" s="164">
        <f>G517/$G$494</f>
        <v>1.5681555103387708E-2</v>
      </c>
      <c r="I517" s="157"/>
      <c r="J517" s="157"/>
      <c r="K517" s="157"/>
      <c r="L517" s="157"/>
      <c r="M517" s="157"/>
      <c r="N517" s="157"/>
      <c r="O517" s="157"/>
      <c r="P517" s="173">
        <f>H517</f>
        <v>1.5681555103387708E-2</v>
      </c>
      <c r="Q517" s="116"/>
    </row>
    <row r="518" spans="1:18" x14ac:dyDescent="0.25">
      <c r="A518" s="148" t="s">
        <v>1512</v>
      </c>
      <c r="B518" s="148"/>
      <c r="C518" s="148"/>
      <c r="D518" s="148" t="s">
        <v>1513</v>
      </c>
      <c r="E518" s="148"/>
      <c r="F518" s="149"/>
      <c r="G518" s="153">
        <v>899.2</v>
      </c>
      <c r="I518" s="157"/>
      <c r="J518" s="157"/>
      <c r="K518" s="157"/>
      <c r="L518" s="157"/>
      <c r="M518" s="157"/>
      <c r="N518" s="157"/>
      <c r="O518" s="157"/>
      <c r="P518" s="116"/>
      <c r="Q518" s="116"/>
    </row>
    <row r="519" spans="1:18" ht="38.25" x14ac:dyDescent="0.25">
      <c r="A519" s="150" t="s">
        <v>1514</v>
      </c>
      <c r="B519" s="151" t="s">
        <v>1515</v>
      </c>
      <c r="C519" s="150" t="s">
        <v>256</v>
      </c>
      <c r="D519" s="150" t="s">
        <v>1516</v>
      </c>
      <c r="E519" s="152" t="s">
        <v>100</v>
      </c>
      <c r="F519" s="151">
        <v>0.64</v>
      </c>
      <c r="G519" s="154">
        <v>899.2</v>
      </c>
      <c r="H519" s="164">
        <f>G519/$G$494</f>
        <v>1.1627173241777965E-2</v>
      </c>
      <c r="I519" s="157"/>
      <c r="J519" s="157"/>
      <c r="K519" s="157"/>
      <c r="L519" s="157"/>
      <c r="M519" s="157"/>
      <c r="N519" s="157"/>
      <c r="O519" s="166">
        <f>H519</f>
        <v>1.1627173241777965E-2</v>
      </c>
      <c r="P519" s="116"/>
      <c r="Q519" s="116"/>
    </row>
    <row r="520" spans="1:18" x14ac:dyDescent="0.25">
      <c r="A520" s="148" t="s">
        <v>1517</v>
      </c>
      <c r="B520" s="148"/>
      <c r="C520" s="148"/>
      <c r="D520" s="148" t="s">
        <v>1518</v>
      </c>
      <c r="E520" s="148"/>
      <c r="F520" s="149"/>
      <c r="G520" s="153">
        <v>1247.19</v>
      </c>
      <c r="I520" s="157"/>
      <c r="J520" s="157"/>
      <c r="K520" s="157"/>
      <c r="L520" s="157"/>
      <c r="M520" s="157"/>
      <c r="N520" s="157"/>
      <c r="O520" s="157"/>
      <c r="P520" s="116"/>
      <c r="Q520" s="116"/>
    </row>
    <row r="521" spans="1:18" ht="38.25" x14ac:dyDescent="0.25">
      <c r="A521" s="150" t="s">
        <v>1519</v>
      </c>
      <c r="B521" s="151" t="s">
        <v>1520</v>
      </c>
      <c r="C521" s="150" t="s">
        <v>256</v>
      </c>
      <c r="D521" s="150" t="s">
        <v>1521</v>
      </c>
      <c r="E521" s="152" t="s">
        <v>309</v>
      </c>
      <c r="F521" s="151">
        <v>9.4</v>
      </c>
      <c r="G521" s="154">
        <v>1247.19</v>
      </c>
      <c r="H521" s="164">
        <f>G521/$G$494</f>
        <v>1.6126884114115947E-2</v>
      </c>
      <c r="I521" s="157"/>
      <c r="J521" s="157"/>
      <c r="K521" s="157"/>
      <c r="L521" s="157"/>
      <c r="M521" s="157"/>
      <c r="N521" s="157"/>
      <c r="O521" s="166">
        <f>H521</f>
        <v>1.6126884114115947E-2</v>
      </c>
      <c r="P521" s="116"/>
      <c r="Q521" s="116"/>
    </row>
    <row r="522" spans="1:18" x14ac:dyDescent="0.25">
      <c r="A522" s="148" t="s">
        <v>1522</v>
      </c>
      <c r="B522" s="148"/>
      <c r="C522" s="148"/>
      <c r="D522" s="148" t="s">
        <v>1523</v>
      </c>
      <c r="E522" s="148"/>
      <c r="F522" s="149"/>
      <c r="G522" s="153">
        <v>1817.96</v>
      </c>
      <c r="I522" s="157"/>
      <c r="J522" s="157"/>
      <c r="K522" s="157"/>
      <c r="L522" s="157"/>
      <c r="M522" s="157"/>
      <c r="N522" s="157"/>
      <c r="O522" s="157"/>
      <c r="P522" s="116"/>
      <c r="Q522" s="116"/>
    </row>
    <row r="523" spans="1:18" ht="38.25" x14ac:dyDescent="0.25">
      <c r="A523" s="150" t="s">
        <v>1524</v>
      </c>
      <c r="B523" s="151" t="s">
        <v>1525</v>
      </c>
      <c r="C523" s="150" t="s">
        <v>256</v>
      </c>
      <c r="D523" s="150" t="s">
        <v>1526</v>
      </c>
      <c r="E523" s="152" t="s">
        <v>258</v>
      </c>
      <c r="F523" s="151">
        <v>2</v>
      </c>
      <c r="G523" s="154">
        <v>571.48</v>
      </c>
      <c r="H523" s="164">
        <f t="shared" ref="H523:H526" si="64">G523/$G$494</f>
        <v>7.389565129238513E-3</v>
      </c>
      <c r="I523" s="157"/>
      <c r="J523" s="157"/>
      <c r="K523" s="157"/>
      <c r="L523" s="157"/>
      <c r="M523" s="157"/>
      <c r="N523" s="157"/>
      <c r="O523" s="157"/>
      <c r="P523" s="116"/>
      <c r="Q523" s="173">
        <f>H523</f>
        <v>7.389565129238513E-3</v>
      </c>
    </row>
    <row r="524" spans="1:18" ht="38.25" x14ac:dyDescent="0.25">
      <c r="A524" s="150" t="s">
        <v>1527</v>
      </c>
      <c r="B524" s="151" t="s">
        <v>1528</v>
      </c>
      <c r="C524" s="150" t="s">
        <v>256</v>
      </c>
      <c r="D524" s="150" t="s">
        <v>1529</v>
      </c>
      <c r="E524" s="152" t="s">
        <v>258</v>
      </c>
      <c r="F524" s="151">
        <v>2</v>
      </c>
      <c r="G524" s="154">
        <v>86.44</v>
      </c>
      <c r="H524" s="164">
        <f t="shared" si="64"/>
        <v>1.1177189223968941E-3</v>
      </c>
      <c r="I524" s="157"/>
      <c r="J524" s="157"/>
      <c r="K524" s="157"/>
      <c r="L524" s="157"/>
      <c r="M524" s="157"/>
      <c r="N524" s="157"/>
      <c r="O524" s="157"/>
      <c r="P524" s="116"/>
      <c r="Q524" s="173">
        <f>H524</f>
        <v>1.1177189223968941E-3</v>
      </c>
    </row>
    <row r="525" spans="1:18" ht="51" x14ac:dyDescent="0.25">
      <c r="A525" s="150" t="s">
        <v>1530</v>
      </c>
      <c r="B525" s="151" t="s">
        <v>1531</v>
      </c>
      <c r="C525" s="150" t="s">
        <v>256</v>
      </c>
      <c r="D525" s="150" t="s">
        <v>1532</v>
      </c>
      <c r="E525" s="152" t="s">
        <v>258</v>
      </c>
      <c r="F525" s="151">
        <v>10</v>
      </c>
      <c r="G525" s="154">
        <v>918.6</v>
      </c>
      <c r="H525" s="164">
        <f t="shared" si="64"/>
        <v>1.187802640113127E-2</v>
      </c>
      <c r="I525" s="157"/>
      <c r="J525" s="157"/>
      <c r="K525" s="157"/>
      <c r="L525" s="157"/>
      <c r="M525" s="157"/>
      <c r="N525" s="157"/>
      <c r="O525" s="157"/>
      <c r="P525" s="116"/>
      <c r="Q525" s="173">
        <f>H525</f>
        <v>1.187802640113127E-2</v>
      </c>
    </row>
    <row r="526" spans="1:18" ht="38.25" x14ac:dyDescent="0.25">
      <c r="A526" s="150" t="s">
        <v>1533</v>
      </c>
      <c r="B526" s="151" t="s">
        <v>1534</v>
      </c>
      <c r="C526" s="150" t="s">
        <v>256</v>
      </c>
      <c r="D526" s="150" t="s">
        <v>1535</v>
      </c>
      <c r="E526" s="152" t="s">
        <v>258</v>
      </c>
      <c r="F526" s="151">
        <v>1</v>
      </c>
      <c r="G526" s="154">
        <v>241.44</v>
      </c>
      <c r="H526" s="164">
        <f t="shared" si="64"/>
        <v>3.1219580821784604E-3</v>
      </c>
      <c r="I526" s="157"/>
      <c r="J526" s="157"/>
      <c r="K526" s="157"/>
      <c r="L526" s="157"/>
      <c r="M526" s="157"/>
      <c r="N526" s="157"/>
      <c r="O526" s="157"/>
      <c r="P526" s="116"/>
      <c r="Q526" s="173">
        <f>H526</f>
        <v>3.1219580821784604E-3</v>
      </c>
    </row>
    <row r="527" spans="1:18" x14ac:dyDescent="0.25">
      <c r="A527" s="148" t="s">
        <v>51</v>
      </c>
      <c r="B527" s="148"/>
      <c r="C527" s="148"/>
      <c r="D527" s="148" t="s">
        <v>52</v>
      </c>
      <c r="E527" s="148"/>
      <c r="F527" s="149"/>
      <c r="G527" s="153">
        <v>130192.12</v>
      </c>
      <c r="I527" s="146">
        <f>SUM(I528:I546)</f>
        <v>0</v>
      </c>
      <c r="J527" s="146">
        <f t="shared" ref="J527:Q527" si="65">SUM(J528:J546)</f>
        <v>0</v>
      </c>
      <c r="K527" s="146">
        <f t="shared" si="65"/>
        <v>0</v>
      </c>
      <c r="L527" s="146">
        <f t="shared" si="65"/>
        <v>0</v>
      </c>
      <c r="M527" s="146">
        <f t="shared" si="65"/>
        <v>0</v>
      </c>
      <c r="N527" s="146">
        <f t="shared" si="65"/>
        <v>0.62683970427703306</v>
      </c>
      <c r="O527" s="146">
        <f t="shared" si="65"/>
        <v>0.14770210362962061</v>
      </c>
      <c r="P527" s="146">
        <f t="shared" si="65"/>
        <v>0.22545819209334639</v>
      </c>
      <c r="Q527" s="146">
        <f t="shared" si="65"/>
        <v>0</v>
      </c>
      <c r="R527" s="156">
        <f>SUM(I527:Q527)</f>
        <v>1</v>
      </c>
    </row>
    <row r="528" spans="1:18" x14ac:dyDescent="0.25">
      <c r="A528" s="148" t="s">
        <v>1536</v>
      </c>
      <c r="B528" s="148"/>
      <c r="C528" s="148"/>
      <c r="D528" s="148" t="s">
        <v>1537</v>
      </c>
      <c r="E528" s="148"/>
      <c r="F528" s="149"/>
      <c r="G528" s="153">
        <v>29352.880000000001</v>
      </c>
      <c r="I528" s="157"/>
      <c r="J528" s="157"/>
      <c r="K528" s="157"/>
      <c r="L528" s="157"/>
      <c r="M528" s="157"/>
      <c r="N528" s="157"/>
      <c r="O528" s="157"/>
      <c r="P528" s="116"/>
      <c r="Q528" s="116"/>
    </row>
    <row r="529" spans="1:17" ht="38.25" x14ac:dyDescent="0.25">
      <c r="A529" s="150" t="s">
        <v>1538</v>
      </c>
      <c r="B529" s="151" t="s">
        <v>1539</v>
      </c>
      <c r="C529" s="150" t="s">
        <v>256</v>
      </c>
      <c r="D529" s="150" t="s">
        <v>1540</v>
      </c>
      <c r="E529" s="152" t="s">
        <v>267</v>
      </c>
      <c r="F529" s="151">
        <v>246.37</v>
      </c>
      <c r="G529" s="154">
        <v>17925.88</v>
      </c>
      <c r="H529" s="158">
        <f t="shared" ref="H529:H531" si="66">G529/$G$527</f>
        <v>0.13768790307739057</v>
      </c>
      <c r="I529" s="157"/>
      <c r="J529" s="157"/>
      <c r="K529" s="157"/>
      <c r="L529" s="157"/>
      <c r="M529" s="157"/>
      <c r="N529" s="157"/>
      <c r="O529" s="157"/>
      <c r="P529" s="163">
        <f>H529</f>
        <v>0.13768790307739057</v>
      </c>
      <c r="Q529" s="116"/>
    </row>
    <row r="530" spans="1:17" ht="25.5" x14ac:dyDescent="0.25">
      <c r="A530" s="150" t="s">
        <v>1541</v>
      </c>
      <c r="B530" s="151" t="s">
        <v>1542</v>
      </c>
      <c r="C530" s="150" t="s">
        <v>125</v>
      </c>
      <c r="D530" s="150" t="s">
        <v>1543</v>
      </c>
      <c r="E530" s="152" t="s">
        <v>100</v>
      </c>
      <c r="F530" s="151">
        <v>246.37</v>
      </c>
      <c r="G530" s="154">
        <v>6393.3</v>
      </c>
      <c r="H530" s="158">
        <f t="shared" si="66"/>
        <v>4.9106658682568506E-2</v>
      </c>
      <c r="I530" s="157"/>
      <c r="J530" s="157"/>
      <c r="K530" s="157"/>
      <c r="L530" s="157"/>
      <c r="M530" s="157"/>
      <c r="N530" s="157"/>
      <c r="O530" s="157"/>
      <c r="P530" s="163">
        <f>H530</f>
        <v>4.9106658682568506E-2</v>
      </c>
      <c r="Q530" s="116"/>
    </row>
    <row r="531" spans="1:17" ht="25.5" x14ac:dyDescent="0.25">
      <c r="A531" s="150" t="s">
        <v>1544</v>
      </c>
      <c r="B531" s="151" t="s">
        <v>1545</v>
      </c>
      <c r="C531" s="150" t="s">
        <v>125</v>
      </c>
      <c r="D531" s="150" t="s">
        <v>1546</v>
      </c>
      <c r="E531" s="152" t="s">
        <v>100</v>
      </c>
      <c r="F531" s="151">
        <v>56.23</v>
      </c>
      <c r="G531" s="154">
        <v>5033.7</v>
      </c>
      <c r="H531" s="158">
        <f t="shared" si="66"/>
        <v>3.8663630333387308E-2</v>
      </c>
      <c r="I531" s="157"/>
      <c r="J531" s="157"/>
      <c r="K531" s="157"/>
      <c r="L531" s="157"/>
      <c r="M531" s="157"/>
      <c r="N531" s="157"/>
      <c r="O531" s="157"/>
      <c r="P531" s="163">
        <f>H531</f>
        <v>3.8663630333387308E-2</v>
      </c>
      <c r="Q531" s="116"/>
    </row>
    <row r="532" spans="1:17" x14ac:dyDescent="0.25">
      <c r="A532" s="148" t="s">
        <v>1547</v>
      </c>
      <c r="B532" s="148"/>
      <c r="C532" s="148"/>
      <c r="D532" s="148" t="s">
        <v>1361</v>
      </c>
      <c r="E532" s="148"/>
      <c r="F532" s="149"/>
      <c r="G532" s="153">
        <v>74519.740000000005</v>
      </c>
      <c r="I532" s="157"/>
      <c r="J532" s="157"/>
      <c r="K532" s="157"/>
      <c r="L532" s="157"/>
      <c r="M532" s="157"/>
      <c r="N532" s="157"/>
      <c r="O532" s="157"/>
      <c r="P532" s="116"/>
      <c r="Q532" s="116"/>
    </row>
    <row r="533" spans="1:17" ht="38.25" x14ac:dyDescent="0.25">
      <c r="A533" s="150" t="s">
        <v>1548</v>
      </c>
      <c r="B533" s="151" t="s">
        <v>1549</v>
      </c>
      <c r="C533" s="150" t="s">
        <v>125</v>
      </c>
      <c r="D533" s="150" t="s">
        <v>1550</v>
      </c>
      <c r="E533" s="152" t="s">
        <v>100</v>
      </c>
      <c r="F533" s="151">
        <v>750.57</v>
      </c>
      <c r="G533" s="154">
        <v>3760.35</v>
      </c>
      <c r="H533" s="158">
        <f>G533/$G$527</f>
        <v>2.8883084475465951E-2</v>
      </c>
      <c r="I533" s="157"/>
      <c r="J533" s="157"/>
      <c r="K533" s="157"/>
      <c r="L533" s="157"/>
      <c r="M533" s="157"/>
      <c r="N533" s="159">
        <f>H533</f>
        <v>2.8883084475465951E-2</v>
      </c>
      <c r="O533" s="159"/>
      <c r="P533" s="116"/>
      <c r="Q533" s="116"/>
    </row>
    <row r="534" spans="1:17" ht="51" x14ac:dyDescent="0.25">
      <c r="A534" s="150" t="s">
        <v>1551</v>
      </c>
      <c r="B534" s="151" t="s">
        <v>1552</v>
      </c>
      <c r="C534" s="150" t="s">
        <v>125</v>
      </c>
      <c r="D534" s="150" t="s">
        <v>1553</v>
      </c>
      <c r="E534" s="152" t="s">
        <v>100</v>
      </c>
      <c r="F534" s="151">
        <v>448.72</v>
      </c>
      <c r="G534" s="154">
        <v>17751.36</v>
      </c>
      <c r="H534" s="158">
        <f t="shared" ref="H534:H537" si="67">G534/$G$527</f>
        <v>0.13634742256290167</v>
      </c>
      <c r="I534" s="157"/>
      <c r="J534" s="157"/>
      <c r="K534" s="157"/>
      <c r="L534" s="157"/>
      <c r="M534" s="157"/>
      <c r="N534" s="159">
        <f>H534</f>
        <v>0.13634742256290167</v>
      </c>
      <c r="O534" s="159"/>
      <c r="P534" s="116"/>
      <c r="Q534" s="116"/>
    </row>
    <row r="535" spans="1:17" ht="25.5" x14ac:dyDescent="0.25">
      <c r="A535" s="150" t="s">
        <v>1554</v>
      </c>
      <c r="B535" s="151" t="s">
        <v>1555</v>
      </c>
      <c r="C535" s="150" t="s">
        <v>125</v>
      </c>
      <c r="D535" s="150" t="s">
        <v>1556</v>
      </c>
      <c r="E535" s="152" t="s">
        <v>100</v>
      </c>
      <c r="F535" s="151">
        <v>448.72</v>
      </c>
      <c r="G535" s="154">
        <v>9903.25</v>
      </c>
      <c r="H535" s="158">
        <f t="shared" si="67"/>
        <v>7.6066431670365309E-2</v>
      </c>
      <c r="I535" s="157"/>
      <c r="J535" s="157"/>
      <c r="K535" s="157"/>
      <c r="L535" s="157"/>
      <c r="M535" s="157"/>
      <c r="N535" s="157"/>
      <c r="O535" s="172">
        <f>H535</f>
        <v>7.6066431670365309E-2</v>
      </c>
      <c r="P535" s="159"/>
      <c r="Q535" s="116"/>
    </row>
    <row r="536" spans="1:17" ht="51" x14ac:dyDescent="0.25">
      <c r="A536" s="150" t="s">
        <v>1557</v>
      </c>
      <c r="B536" s="151" t="s">
        <v>1558</v>
      </c>
      <c r="C536" s="150" t="s">
        <v>125</v>
      </c>
      <c r="D536" s="150" t="s">
        <v>1559</v>
      </c>
      <c r="E536" s="152" t="s">
        <v>100</v>
      </c>
      <c r="F536" s="151">
        <v>303</v>
      </c>
      <c r="G536" s="154">
        <v>11517.03</v>
      </c>
      <c r="H536" s="158">
        <f t="shared" si="67"/>
        <v>8.8461805522484782E-2</v>
      </c>
      <c r="I536" s="157"/>
      <c r="J536" s="157"/>
      <c r="K536" s="157"/>
      <c r="L536" s="157"/>
      <c r="M536" s="157"/>
      <c r="N536" s="159">
        <f>H536</f>
        <v>8.8461805522484782E-2</v>
      </c>
      <c r="O536" s="159"/>
      <c r="P536" s="116"/>
      <c r="Q536" s="116"/>
    </row>
    <row r="537" spans="1:17" ht="51" x14ac:dyDescent="0.25">
      <c r="A537" s="150" t="s">
        <v>1560</v>
      </c>
      <c r="B537" s="151" t="s">
        <v>1561</v>
      </c>
      <c r="C537" s="150" t="s">
        <v>256</v>
      </c>
      <c r="D537" s="150" t="s">
        <v>1562</v>
      </c>
      <c r="E537" s="152" t="s">
        <v>100</v>
      </c>
      <c r="F537" s="151">
        <v>303</v>
      </c>
      <c r="G537" s="154">
        <v>31587.75</v>
      </c>
      <c r="H537" s="158">
        <f t="shared" si="67"/>
        <v>0.2426241311686145</v>
      </c>
      <c r="I537" s="157"/>
      <c r="J537" s="157"/>
      <c r="K537" s="157"/>
      <c r="L537" s="157"/>
      <c r="M537" s="157"/>
      <c r="N537" s="159">
        <f>H537</f>
        <v>0.2426241311686145</v>
      </c>
      <c r="O537" s="159"/>
      <c r="P537" s="116"/>
      <c r="Q537" s="116"/>
    </row>
    <row r="538" spans="1:17" x14ac:dyDescent="0.25">
      <c r="A538" s="148" t="s">
        <v>1563</v>
      </c>
      <c r="B538" s="148"/>
      <c r="C538" s="148"/>
      <c r="D538" s="148" t="s">
        <v>1564</v>
      </c>
      <c r="E538" s="148"/>
      <c r="F538" s="149"/>
      <c r="G538" s="153">
        <v>18296.64</v>
      </c>
      <c r="I538" s="157"/>
      <c r="J538" s="157"/>
      <c r="K538" s="157"/>
      <c r="L538" s="157"/>
      <c r="M538" s="157"/>
      <c r="N538" s="157"/>
      <c r="O538" s="157"/>
      <c r="P538" s="116"/>
      <c r="Q538" s="116"/>
    </row>
    <row r="539" spans="1:17" ht="51" x14ac:dyDescent="0.25">
      <c r="A539" s="150" t="s">
        <v>1565</v>
      </c>
      <c r="B539" s="151" t="s">
        <v>1566</v>
      </c>
      <c r="C539" s="150" t="s">
        <v>125</v>
      </c>
      <c r="D539" s="150" t="s">
        <v>1567</v>
      </c>
      <c r="E539" s="152" t="s">
        <v>100</v>
      </c>
      <c r="F539" s="151">
        <v>238.07</v>
      </c>
      <c r="G539" s="154">
        <v>1918.84</v>
      </c>
      <c r="H539" s="158">
        <f t="shared" ref="H539:H542" si="68">G539/$G$527</f>
        <v>1.4738526417727892E-2</v>
      </c>
      <c r="I539" s="157"/>
      <c r="J539" s="157"/>
      <c r="K539" s="157"/>
      <c r="L539" s="157"/>
      <c r="M539" s="157"/>
      <c r="N539" s="159">
        <f>H539</f>
        <v>1.4738526417727892E-2</v>
      </c>
      <c r="O539" s="159"/>
      <c r="P539" s="116"/>
      <c r="Q539" s="116"/>
    </row>
    <row r="540" spans="1:17" ht="51" x14ac:dyDescent="0.25">
      <c r="A540" s="150" t="s">
        <v>1568</v>
      </c>
      <c r="B540" s="151" t="s">
        <v>1552</v>
      </c>
      <c r="C540" s="150" t="s">
        <v>125</v>
      </c>
      <c r="D540" s="150" t="s">
        <v>1569</v>
      </c>
      <c r="E540" s="152" t="s">
        <v>100</v>
      </c>
      <c r="F540" s="151">
        <v>238.07</v>
      </c>
      <c r="G540" s="154">
        <v>9418.0400000000009</v>
      </c>
      <c r="H540" s="158">
        <f t="shared" si="68"/>
        <v>7.2339554805621112E-2</v>
      </c>
      <c r="I540" s="157"/>
      <c r="J540" s="157"/>
      <c r="K540" s="157"/>
      <c r="L540" s="157"/>
      <c r="M540" s="157"/>
      <c r="N540" s="159">
        <f>H540</f>
        <v>7.2339554805621112E-2</v>
      </c>
      <c r="O540" s="159"/>
      <c r="P540" s="116"/>
      <c r="Q540" s="116"/>
    </row>
    <row r="541" spans="1:17" ht="25.5" x14ac:dyDescent="0.25">
      <c r="A541" s="150" t="s">
        <v>1570</v>
      </c>
      <c r="B541" s="151" t="s">
        <v>1555</v>
      </c>
      <c r="C541" s="150" t="s">
        <v>125</v>
      </c>
      <c r="D541" s="150" t="s">
        <v>1556</v>
      </c>
      <c r="E541" s="152" t="s">
        <v>100</v>
      </c>
      <c r="F541" s="151">
        <v>238.07</v>
      </c>
      <c r="G541" s="154">
        <v>5254.2</v>
      </c>
      <c r="H541" s="158">
        <f t="shared" si="68"/>
        <v>4.0357281224086376E-2</v>
      </c>
      <c r="I541" s="157"/>
      <c r="J541" s="157"/>
      <c r="K541" s="157"/>
      <c r="L541" s="157"/>
      <c r="M541" s="157"/>
      <c r="N541" s="157"/>
      <c r="O541" s="159">
        <f>H541</f>
        <v>4.0357281224086376E-2</v>
      </c>
      <c r="P541" s="163"/>
      <c r="Q541" s="116"/>
    </row>
    <row r="542" spans="1:17" ht="25.5" x14ac:dyDescent="0.25">
      <c r="A542" s="150" t="s">
        <v>1571</v>
      </c>
      <c r="B542" s="151" t="s">
        <v>1555</v>
      </c>
      <c r="C542" s="150" t="s">
        <v>125</v>
      </c>
      <c r="D542" s="150" t="s">
        <v>1556</v>
      </c>
      <c r="E542" s="152" t="s">
        <v>100</v>
      </c>
      <c r="F542" s="151">
        <v>77.28</v>
      </c>
      <c r="G542" s="154">
        <v>1705.56</v>
      </c>
      <c r="H542" s="158">
        <f t="shared" si="68"/>
        <v>1.3100332032384141E-2</v>
      </c>
      <c r="I542" s="157"/>
      <c r="J542" s="157"/>
      <c r="K542" s="157"/>
      <c r="L542" s="157"/>
      <c r="M542" s="157"/>
      <c r="N542" s="157"/>
      <c r="O542" s="159">
        <f>H542</f>
        <v>1.3100332032384141E-2</v>
      </c>
      <c r="P542" s="163"/>
      <c r="Q542" s="116"/>
    </row>
    <row r="543" spans="1:17" x14ac:dyDescent="0.25">
      <c r="A543" s="148" t="s">
        <v>1572</v>
      </c>
      <c r="B543" s="148"/>
      <c r="C543" s="148"/>
      <c r="D543" s="148" t="s">
        <v>1573</v>
      </c>
      <c r="E543" s="148"/>
      <c r="F543" s="149"/>
      <c r="G543" s="153">
        <v>8022.86</v>
      </c>
      <c r="I543" s="157"/>
      <c r="J543" s="157"/>
      <c r="K543" s="157"/>
      <c r="L543" s="157"/>
      <c r="M543" s="157"/>
      <c r="N543" s="157"/>
      <c r="O543" s="157"/>
      <c r="P543" s="116"/>
      <c r="Q543" s="116"/>
    </row>
    <row r="544" spans="1:17" ht="38.25" x14ac:dyDescent="0.25">
      <c r="A544" s="150" t="s">
        <v>1574</v>
      </c>
      <c r="B544" s="151" t="s">
        <v>1575</v>
      </c>
      <c r="C544" s="150" t="s">
        <v>125</v>
      </c>
      <c r="D544" s="150" t="s">
        <v>1576</v>
      </c>
      <c r="E544" s="152" t="s">
        <v>100</v>
      </c>
      <c r="F544" s="151">
        <v>91.2</v>
      </c>
      <c r="G544" s="154">
        <v>1606.03</v>
      </c>
      <c r="H544" s="158">
        <f t="shared" ref="H544:H546" si="69">G544/$G$527</f>
        <v>1.2335846439861338E-2</v>
      </c>
      <c r="I544" s="157"/>
      <c r="J544" s="157"/>
      <c r="K544" s="157"/>
      <c r="L544" s="157"/>
      <c r="M544" s="157"/>
      <c r="N544" s="159">
        <f>H544</f>
        <v>1.2335846439861338E-2</v>
      </c>
      <c r="O544" s="159"/>
      <c r="P544" s="116"/>
      <c r="Q544" s="116"/>
    </row>
    <row r="545" spans="1:18" ht="51" x14ac:dyDescent="0.25">
      <c r="A545" s="150" t="s">
        <v>1577</v>
      </c>
      <c r="B545" s="151" t="s">
        <v>1578</v>
      </c>
      <c r="C545" s="150" t="s">
        <v>125</v>
      </c>
      <c r="D545" s="150" t="s">
        <v>1579</v>
      </c>
      <c r="E545" s="152" t="s">
        <v>100</v>
      </c>
      <c r="F545" s="151">
        <v>91.2</v>
      </c>
      <c r="G545" s="154">
        <v>4050.19</v>
      </c>
      <c r="H545" s="158">
        <f t="shared" si="69"/>
        <v>3.1109332884355828E-2</v>
      </c>
      <c r="I545" s="157"/>
      <c r="J545" s="157"/>
      <c r="K545" s="157"/>
      <c r="L545" s="157"/>
      <c r="M545" s="157"/>
      <c r="N545" s="159">
        <f>H545</f>
        <v>3.1109332884355828E-2</v>
      </c>
      <c r="O545" s="159"/>
      <c r="P545" s="116"/>
      <c r="Q545" s="116"/>
    </row>
    <row r="546" spans="1:18" ht="25.5" x14ac:dyDescent="0.25">
      <c r="A546" s="150" t="s">
        <v>1580</v>
      </c>
      <c r="B546" s="151" t="s">
        <v>1542</v>
      </c>
      <c r="C546" s="150" t="s">
        <v>125</v>
      </c>
      <c r="D546" s="150" t="s">
        <v>1543</v>
      </c>
      <c r="E546" s="152" t="s">
        <v>100</v>
      </c>
      <c r="F546" s="151">
        <v>91.2</v>
      </c>
      <c r="G546" s="154">
        <v>2366.64</v>
      </c>
      <c r="H546" s="158">
        <f t="shared" si="69"/>
        <v>1.8178058702784775E-2</v>
      </c>
      <c r="I546" s="157"/>
      <c r="J546" s="157"/>
      <c r="K546" s="157"/>
      <c r="L546" s="157"/>
      <c r="M546" s="157"/>
      <c r="N546" s="157"/>
      <c r="O546" s="159">
        <f>H546</f>
        <v>1.8178058702784775E-2</v>
      </c>
      <c r="P546" s="163"/>
      <c r="Q546" s="116"/>
    </row>
    <row r="547" spans="1:18" x14ac:dyDescent="0.25">
      <c r="A547" s="148" t="s">
        <v>53</v>
      </c>
      <c r="B547" s="148"/>
      <c r="C547" s="148"/>
      <c r="D547" s="148" t="s">
        <v>1581</v>
      </c>
      <c r="E547" s="148"/>
      <c r="F547" s="149"/>
      <c r="G547" s="153">
        <v>93331.45</v>
      </c>
      <c r="I547" s="146">
        <f>SUM(I548:I564)</f>
        <v>0</v>
      </c>
      <c r="J547" s="146">
        <f t="shared" ref="J547:Q547" si="70">SUM(J548:J564)</f>
        <v>0</v>
      </c>
      <c r="K547" s="146">
        <f t="shared" si="70"/>
        <v>0</v>
      </c>
      <c r="L547" s="146">
        <f t="shared" si="70"/>
        <v>0.17450259264160153</v>
      </c>
      <c r="M547" s="146">
        <f t="shared" si="70"/>
        <v>0</v>
      </c>
      <c r="N547" s="146">
        <f t="shared" si="70"/>
        <v>0.16729580436176658</v>
      </c>
      <c r="O547" s="146">
        <f t="shared" si="70"/>
        <v>5.9174801205810049E-2</v>
      </c>
      <c r="P547" s="146">
        <f t="shared" si="70"/>
        <v>0.59902680179082179</v>
      </c>
      <c r="Q547" s="146">
        <f t="shared" si="70"/>
        <v>0</v>
      </c>
      <c r="R547" s="156">
        <f>SUM(I547:Q547)</f>
        <v>1</v>
      </c>
    </row>
    <row r="548" spans="1:18" x14ac:dyDescent="0.25">
      <c r="A548" s="148" t="s">
        <v>1582</v>
      </c>
      <c r="B548" s="148"/>
      <c r="C548" s="148"/>
      <c r="D548" s="148" t="s">
        <v>1583</v>
      </c>
      <c r="E548" s="148"/>
      <c r="F548" s="149"/>
      <c r="G548" s="153">
        <v>31900.54</v>
      </c>
      <c r="I548" s="157"/>
      <c r="J548" s="157"/>
      <c r="K548" s="157"/>
      <c r="L548" s="157"/>
      <c r="M548" s="157"/>
      <c r="N548" s="157"/>
      <c r="O548" s="157"/>
      <c r="P548" s="116"/>
      <c r="Q548" s="116"/>
    </row>
    <row r="549" spans="1:18" ht="25.5" x14ac:dyDescent="0.25">
      <c r="A549" s="150" t="s">
        <v>1584</v>
      </c>
      <c r="B549" s="151" t="s">
        <v>1585</v>
      </c>
      <c r="C549" s="150" t="s">
        <v>125</v>
      </c>
      <c r="D549" s="150" t="s">
        <v>1586</v>
      </c>
      <c r="E549" s="152" t="s">
        <v>365</v>
      </c>
      <c r="F549" s="151">
        <v>16.600000000000001</v>
      </c>
      <c r="G549" s="154">
        <v>3025.18</v>
      </c>
      <c r="H549" s="161">
        <f>G549/$G$547</f>
        <v>3.2413296911169814E-2</v>
      </c>
      <c r="I549" s="157"/>
      <c r="J549" s="157"/>
      <c r="K549" s="162"/>
      <c r="L549" s="162">
        <f>H549</f>
        <v>3.2413296911169814E-2</v>
      </c>
      <c r="M549" s="157"/>
      <c r="N549" s="157"/>
      <c r="O549" s="157"/>
      <c r="P549" s="116"/>
      <c r="Q549" s="116"/>
    </row>
    <row r="550" spans="1:18" ht="25.5" x14ac:dyDescent="0.25">
      <c r="A550" s="150" t="s">
        <v>1587</v>
      </c>
      <c r="B550" s="151" t="s">
        <v>1588</v>
      </c>
      <c r="C550" s="150" t="s">
        <v>125</v>
      </c>
      <c r="D550" s="150" t="s">
        <v>1589</v>
      </c>
      <c r="E550" s="152" t="s">
        <v>100</v>
      </c>
      <c r="F550" s="151">
        <v>332</v>
      </c>
      <c r="G550" s="154">
        <v>747</v>
      </c>
      <c r="H550" s="161">
        <f t="shared" ref="H550:H564" si="71">G550/$G$547</f>
        <v>8.0037329324681022E-3</v>
      </c>
      <c r="I550" s="157"/>
      <c r="J550" s="157"/>
      <c r="K550" s="162"/>
      <c r="L550" s="162">
        <f>H550</f>
        <v>8.0037329324681022E-3</v>
      </c>
      <c r="M550" s="157"/>
      <c r="N550" s="157"/>
      <c r="O550" s="157"/>
      <c r="P550" s="116"/>
      <c r="Q550" s="116"/>
    </row>
    <row r="551" spans="1:18" ht="51" x14ac:dyDescent="0.25">
      <c r="A551" s="150" t="s">
        <v>1590</v>
      </c>
      <c r="B551" s="151" t="s">
        <v>483</v>
      </c>
      <c r="C551" s="150" t="s">
        <v>256</v>
      </c>
      <c r="D551" s="150" t="s">
        <v>484</v>
      </c>
      <c r="E551" s="152" t="s">
        <v>100</v>
      </c>
      <c r="F551" s="151">
        <v>332</v>
      </c>
      <c r="G551" s="154">
        <v>3436.2</v>
      </c>
      <c r="H551" s="161">
        <f t="shared" si="71"/>
        <v>3.6817171489353269E-2</v>
      </c>
      <c r="I551" s="157"/>
      <c r="J551" s="157"/>
      <c r="K551" s="162"/>
      <c r="L551" s="162">
        <f>H551</f>
        <v>3.6817171489353269E-2</v>
      </c>
      <c r="M551" s="157"/>
      <c r="N551" s="157"/>
      <c r="O551" s="157"/>
      <c r="P551" s="116"/>
      <c r="Q551" s="116"/>
    </row>
    <row r="552" spans="1:18" ht="38.25" x14ac:dyDescent="0.25">
      <c r="A552" s="150" t="s">
        <v>1591</v>
      </c>
      <c r="B552" s="151" t="s">
        <v>1592</v>
      </c>
      <c r="C552" s="150" t="s">
        <v>125</v>
      </c>
      <c r="D552" s="150" t="s">
        <v>1593</v>
      </c>
      <c r="E552" s="152" t="s">
        <v>365</v>
      </c>
      <c r="F552" s="151">
        <v>16.600000000000001</v>
      </c>
      <c r="G552" s="154">
        <v>9078.2000000000007</v>
      </c>
      <c r="H552" s="161">
        <f t="shared" si="71"/>
        <v>9.7268391308610341E-2</v>
      </c>
      <c r="I552" s="157"/>
      <c r="J552" s="157"/>
      <c r="K552" s="162"/>
      <c r="L552" s="162">
        <f>H552</f>
        <v>9.7268391308610341E-2</v>
      </c>
      <c r="M552" s="157"/>
      <c r="N552" s="157"/>
      <c r="O552" s="157"/>
      <c r="P552" s="116"/>
      <c r="Q552" s="116"/>
    </row>
    <row r="553" spans="1:18" ht="63.75" x14ac:dyDescent="0.25">
      <c r="A553" s="150" t="s">
        <v>1594</v>
      </c>
      <c r="B553" s="151" t="s">
        <v>1595</v>
      </c>
      <c r="C553" s="150" t="s">
        <v>125</v>
      </c>
      <c r="D553" s="150" t="s">
        <v>1596</v>
      </c>
      <c r="E553" s="152" t="s">
        <v>100</v>
      </c>
      <c r="F553" s="151">
        <v>332</v>
      </c>
      <c r="G553" s="154">
        <v>15613.96</v>
      </c>
      <c r="H553" s="161">
        <f t="shared" si="71"/>
        <v>0.16729580436176658</v>
      </c>
      <c r="I553" s="157"/>
      <c r="J553" s="157"/>
      <c r="K553" s="157"/>
      <c r="L553" s="157"/>
      <c r="M553" s="157"/>
      <c r="N553" s="162">
        <f>H553</f>
        <v>0.16729580436176658</v>
      </c>
      <c r="O553" s="157"/>
      <c r="P553" s="116"/>
      <c r="Q553" s="116"/>
    </row>
    <row r="554" spans="1:18" x14ac:dyDescent="0.25">
      <c r="A554" s="148" t="s">
        <v>1597</v>
      </c>
      <c r="B554" s="148"/>
      <c r="C554" s="148"/>
      <c r="D554" s="148" t="s">
        <v>1598</v>
      </c>
      <c r="E554" s="148"/>
      <c r="F554" s="149"/>
      <c r="G554" s="153">
        <v>55908.04</v>
      </c>
      <c r="I554" s="157"/>
      <c r="J554" s="157"/>
      <c r="K554" s="157"/>
      <c r="L554" s="157"/>
      <c r="M554" s="157"/>
      <c r="N554" s="157"/>
      <c r="O554" s="157"/>
      <c r="P554" s="116"/>
      <c r="Q554" s="116"/>
    </row>
    <row r="555" spans="1:18" ht="38.25" x14ac:dyDescent="0.25">
      <c r="A555" s="150" t="s">
        <v>1599</v>
      </c>
      <c r="B555" s="151" t="s">
        <v>1600</v>
      </c>
      <c r="C555" s="150" t="s">
        <v>125</v>
      </c>
      <c r="D555" s="150" t="s">
        <v>1601</v>
      </c>
      <c r="E555" s="152" t="s">
        <v>100</v>
      </c>
      <c r="F555" s="151">
        <v>199.72</v>
      </c>
      <c r="G555" s="154">
        <v>29284.94</v>
      </c>
      <c r="H555" s="161">
        <f t="shared" si="71"/>
        <v>0.31377354578762034</v>
      </c>
      <c r="I555" s="157"/>
      <c r="J555" s="157"/>
      <c r="K555" s="157"/>
      <c r="L555" s="157"/>
      <c r="M555" s="157"/>
      <c r="N555" s="157"/>
      <c r="O555" s="162"/>
      <c r="P555" s="160">
        <f t="shared" ref="P555:P560" si="72">H555</f>
        <v>0.31377354578762034</v>
      </c>
      <c r="Q555" s="116"/>
    </row>
    <row r="556" spans="1:18" ht="38.25" x14ac:dyDescent="0.25">
      <c r="A556" s="150" t="s">
        <v>1602</v>
      </c>
      <c r="B556" s="151" t="s">
        <v>1603</v>
      </c>
      <c r="C556" s="150" t="s">
        <v>125</v>
      </c>
      <c r="D556" s="150" t="s">
        <v>1604</v>
      </c>
      <c r="E556" s="152" t="s">
        <v>100</v>
      </c>
      <c r="F556" s="151">
        <v>61.34</v>
      </c>
      <c r="G556" s="154">
        <v>9761.64</v>
      </c>
      <c r="H556" s="161">
        <f t="shared" si="71"/>
        <v>0.10459111049919399</v>
      </c>
      <c r="I556" s="157"/>
      <c r="J556" s="157"/>
      <c r="K556" s="157"/>
      <c r="L556" s="157"/>
      <c r="M556" s="157"/>
      <c r="N556" s="157"/>
      <c r="O556" s="162"/>
      <c r="P556" s="160">
        <f t="shared" si="72"/>
        <v>0.10459111049919399</v>
      </c>
      <c r="Q556" s="116"/>
    </row>
    <row r="557" spans="1:18" ht="38.25" x14ac:dyDescent="0.25">
      <c r="A557" s="150" t="s">
        <v>1605</v>
      </c>
      <c r="B557" s="151" t="s">
        <v>1606</v>
      </c>
      <c r="C557" s="150" t="s">
        <v>256</v>
      </c>
      <c r="D557" s="150" t="s">
        <v>1607</v>
      </c>
      <c r="E557" s="152" t="s">
        <v>267</v>
      </c>
      <c r="F557" s="151">
        <v>39.71</v>
      </c>
      <c r="G557" s="154">
        <v>5850.87</v>
      </c>
      <c r="H557" s="161">
        <f t="shared" si="71"/>
        <v>6.2689157834792023E-2</v>
      </c>
      <c r="I557" s="157"/>
      <c r="J557" s="157"/>
      <c r="K557" s="157"/>
      <c r="L557" s="157"/>
      <c r="M557" s="157"/>
      <c r="N557" s="157"/>
      <c r="O557" s="162"/>
      <c r="P557" s="160">
        <f t="shared" si="72"/>
        <v>6.2689157834792023E-2</v>
      </c>
      <c r="Q557" s="116"/>
    </row>
    <row r="558" spans="1:18" ht="25.5" x14ac:dyDescent="0.25">
      <c r="A558" s="150" t="s">
        <v>1608</v>
      </c>
      <c r="B558" s="151" t="s">
        <v>1609</v>
      </c>
      <c r="C558" s="150" t="s">
        <v>125</v>
      </c>
      <c r="D558" s="150" t="s">
        <v>1610</v>
      </c>
      <c r="E558" s="152" t="s">
        <v>100</v>
      </c>
      <c r="F558" s="151">
        <v>41.97</v>
      </c>
      <c r="G558" s="154">
        <v>8303.34</v>
      </c>
      <c r="H558" s="161">
        <f t="shared" si="71"/>
        <v>8.8966152352717126E-2</v>
      </c>
      <c r="I558" s="157"/>
      <c r="J558" s="157"/>
      <c r="K558" s="157"/>
      <c r="L558" s="157"/>
      <c r="M558" s="157"/>
      <c r="N558" s="157"/>
      <c r="O558" s="157"/>
      <c r="P558" s="160">
        <f t="shared" si="72"/>
        <v>8.8966152352717126E-2</v>
      </c>
      <c r="Q558" s="116"/>
    </row>
    <row r="559" spans="1:18" ht="51" x14ac:dyDescent="0.25">
      <c r="A559" s="150" t="s">
        <v>1611</v>
      </c>
      <c r="B559" s="151" t="s">
        <v>1612</v>
      </c>
      <c r="C559" s="150" t="s">
        <v>256</v>
      </c>
      <c r="D559" s="150" t="s">
        <v>1613</v>
      </c>
      <c r="E559" s="152" t="s">
        <v>309</v>
      </c>
      <c r="F559" s="151">
        <v>102.28</v>
      </c>
      <c r="G559" s="154">
        <v>916.42</v>
      </c>
      <c r="H559" s="161">
        <f t="shared" si="71"/>
        <v>9.8189838473526341E-3</v>
      </c>
      <c r="I559" s="157"/>
      <c r="J559" s="157"/>
      <c r="K559" s="157"/>
      <c r="L559" s="157"/>
      <c r="M559" s="157"/>
      <c r="N559" s="157"/>
      <c r="O559" s="157"/>
      <c r="P559" s="160">
        <f t="shared" si="72"/>
        <v>9.8189838473526341E-3</v>
      </c>
      <c r="Q559" s="160"/>
    </row>
    <row r="560" spans="1:18" x14ac:dyDescent="0.25">
      <c r="A560" s="150" t="s">
        <v>1614</v>
      </c>
      <c r="B560" s="151" t="s">
        <v>1615</v>
      </c>
      <c r="C560" s="150" t="s">
        <v>125</v>
      </c>
      <c r="D560" s="150" t="s">
        <v>1616</v>
      </c>
      <c r="E560" s="152" t="s">
        <v>309</v>
      </c>
      <c r="F560" s="151">
        <v>27.45</v>
      </c>
      <c r="G560" s="154">
        <v>1790.83</v>
      </c>
      <c r="H560" s="161">
        <f t="shared" si="71"/>
        <v>1.9187851469145718E-2</v>
      </c>
      <c r="I560" s="157"/>
      <c r="J560" s="157"/>
      <c r="K560" s="157"/>
      <c r="L560" s="157"/>
      <c r="M560" s="157"/>
      <c r="N560" s="157"/>
      <c r="O560" s="157"/>
      <c r="P560" s="160">
        <f t="shared" si="72"/>
        <v>1.9187851469145718E-2</v>
      </c>
      <c r="Q560" s="160"/>
    </row>
    <row r="561" spans="1:18" x14ac:dyDescent="0.25">
      <c r="A561" s="148" t="s">
        <v>1617</v>
      </c>
      <c r="B561" s="148"/>
      <c r="C561" s="148"/>
      <c r="D561" s="148" t="s">
        <v>1618</v>
      </c>
      <c r="E561" s="148"/>
      <c r="F561" s="149"/>
      <c r="G561" s="153">
        <v>5522.87</v>
      </c>
      <c r="I561" s="157"/>
      <c r="J561" s="157"/>
      <c r="K561" s="157"/>
      <c r="L561" s="157"/>
      <c r="M561" s="157"/>
      <c r="N561" s="157"/>
      <c r="O561" s="157"/>
      <c r="P561" s="116"/>
      <c r="Q561" s="116"/>
    </row>
    <row r="562" spans="1:18" ht="25.5" x14ac:dyDescent="0.25">
      <c r="A562" s="150" t="s">
        <v>1619</v>
      </c>
      <c r="B562" s="151" t="s">
        <v>1620</v>
      </c>
      <c r="C562" s="150" t="s">
        <v>125</v>
      </c>
      <c r="D562" s="150" t="s">
        <v>1621</v>
      </c>
      <c r="E562" s="152" t="s">
        <v>309</v>
      </c>
      <c r="F562" s="151">
        <v>0.9</v>
      </c>
      <c r="G562" s="154">
        <v>113.35</v>
      </c>
      <c r="H562" s="164">
        <f t="shared" si="71"/>
        <v>1.2144887923631316E-3</v>
      </c>
      <c r="I562" s="157"/>
      <c r="J562" s="157"/>
      <c r="K562" s="157"/>
      <c r="L562" s="157"/>
      <c r="M562" s="157"/>
      <c r="N562" s="157"/>
      <c r="O562" s="166">
        <f>H562</f>
        <v>1.2144887923631316E-3</v>
      </c>
      <c r="P562" s="116"/>
      <c r="Q562" s="116"/>
    </row>
    <row r="563" spans="1:18" ht="38.25" x14ac:dyDescent="0.25">
      <c r="A563" s="150" t="s">
        <v>1622</v>
      </c>
      <c r="B563" s="151" t="s">
        <v>1623</v>
      </c>
      <c r="C563" s="150" t="s">
        <v>256</v>
      </c>
      <c r="D563" s="150" t="s">
        <v>1624</v>
      </c>
      <c r="E563" s="152" t="s">
        <v>309</v>
      </c>
      <c r="F563" s="151">
        <v>1.08</v>
      </c>
      <c r="G563" s="154">
        <v>106.98</v>
      </c>
      <c r="H563" s="164">
        <f t="shared" si="71"/>
        <v>1.1462374151478415E-3</v>
      </c>
      <c r="I563" s="157"/>
      <c r="J563" s="157"/>
      <c r="K563" s="157"/>
      <c r="L563" s="157"/>
      <c r="M563" s="157"/>
      <c r="N563" s="157"/>
      <c r="O563" s="166">
        <f>H563</f>
        <v>1.1462374151478415E-3</v>
      </c>
      <c r="P563" s="116"/>
      <c r="Q563" s="116"/>
    </row>
    <row r="564" spans="1:18" ht="51" x14ac:dyDescent="0.25">
      <c r="A564" s="150" t="s">
        <v>1625</v>
      </c>
      <c r="B564" s="151" t="s">
        <v>1626</v>
      </c>
      <c r="C564" s="150" t="s">
        <v>256</v>
      </c>
      <c r="D564" s="150" t="s">
        <v>1627</v>
      </c>
      <c r="E564" s="152" t="s">
        <v>100</v>
      </c>
      <c r="F564" s="151">
        <v>6.63</v>
      </c>
      <c r="G564" s="154">
        <v>5302.54</v>
      </c>
      <c r="H564" s="164">
        <f t="shared" si="71"/>
        <v>5.6814074998299074E-2</v>
      </c>
      <c r="I564" s="157"/>
      <c r="J564" s="157"/>
      <c r="K564" s="157"/>
      <c r="L564" s="157"/>
      <c r="M564" s="157"/>
      <c r="N564" s="157"/>
      <c r="O564" s="166">
        <f>H564</f>
        <v>5.6814074998299074E-2</v>
      </c>
      <c r="P564" s="116"/>
      <c r="Q564" s="116"/>
    </row>
    <row r="565" spans="1:18" x14ac:dyDescent="0.25">
      <c r="A565" s="148" t="s">
        <v>55</v>
      </c>
      <c r="B565" s="148"/>
      <c r="C565" s="148"/>
      <c r="D565" s="148" t="s">
        <v>56</v>
      </c>
      <c r="E565" s="148"/>
      <c r="F565" s="149"/>
      <c r="G565" s="153">
        <v>23334.799999999999</v>
      </c>
      <c r="I565" s="146">
        <f>SUM(I566:I580)</f>
        <v>0</v>
      </c>
      <c r="J565" s="146">
        <f t="shared" ref="J565:Q565" si="73">SUM(J566:J580)</f>
        <v>0</v>
      </c>
      <c r="K565" s="146">
        <f t="shared" si="73"/>
        <v>0</v>
      </c>
      <c r="L565" s="146">
        <f t="shared" si="73"/>
        <v>0</v>
      </c>
      <c r="M565" s="146">
        <f t="shared" si="73"/>
        <v>0</v>
      </c>
      <c r="N565" s="146">
        <f t="shared" si="73"/>
        <v>0</v>
      </c>
      <c r="O565" s="146">
        <f t="shared" si="73"/>
        <v>0.2306070761266435</v>
      </c>
      <c r="P565" s="146">
        <f t="shared" si="73"/>
        <v>0.76939292387335656</v>
      </c>
      <c r="Q565" s="146">
        <f t="shared" si="73"/>
        <v>0</v>
      </c>
      <c r="R565" s="156">
        <f>SUM(I565:Q565)</f>
        <v>1</v>
      </c>
    </row>
    <row r="566" spans="1:18" x14ac:dyDescent="0.25">
      <c r="A566" s="148" t="s">
        <v>1628</v>
      </c>
      <c r="B566" s="148"/>
      <c r="C566" s="148"/>
      <c r="D566" s="148" t="s">
        <v>1629</v>
      </c>
      <c r="E566" s="148"/>
      <c r="F566" s="149"/>
      <c r="G566" s="153">
        <v>5666.83</v>
      </c>
      <c r="I566" s="157"/>
      <c r="J566" s="157"/>
      <c r="K566" s="157"/>
      <c r="L566" s="157"/>
      <c r="M566" s="157"/>
      <c r="N566" s="157"/>
      <c r="O566" s="157"/>
      <c r="P566" s="116"/>
      <c r="Q566" s="116"/>
    </row>
    <row r="567" spans="1:18" ht="25.5" x14ac:dyDescent="0.25">
      <c r="A567" s="150" t="s">
        <v>1630</v>
      </c>
      <c r="B567" s="151" t="s">
        <v>1631</v>
      </c>
      <c r="C567" s="150" t="s">
        <v>125</v>
      </c>
      <c r="D567" s="150" t="s">
        <v>1632</v>
      </c>
      <c r="E567" s="152" t="s">
        <v>100</v>
      </c>
      <c r="F567" s="151">
        <v>315.35000000000002</v>
      </c>
      <c r="G567" s="154">
        <v>1393.84</v>
      </c>
      <c r="H567" s="164">
        <f>G567/$G$565</f>
        <v>5.9732245401717607E-2</v>
      </c>
      <c r="I567" s="157"/>
      <c r="J567" s="157"/>
      <c r="K567" s="157"/>
      <c r="L567" s="157"/>
      <c r="M567" s="157"/>
      <c r="N567" s="157"/>
      <c r="O567" s="166">
        <f>H567</f>
        <v>5.9732245401717607E-2</v>
      </c>
      <c r="P567" s="173"/>
      <c r="Q567" s="116"/>
    </row>
    <row r="568" spans="1:18" ht="25.5" x14ac:dyDescent="0.25">
      <c r="A568" s="150" t="s">
        <v>1633</v>
      </c>
      <c r="B568" s="151" t="s">
        <v>1634</v>
      </c>
      <c r="C568" s="150" t="s">
        <v>125</v>
      </c>
      <c r="D568" s="150" t="s">
        <v>1635</v>
      </c>
      <c r="E568" s="152" t="s">
        <v>100</v>
      </c>
      <c r="F568" s="151">
        <v>315.35000000000002</v>
      </c>
      <c r="G568" s="154">
        <v>4272.99</v>
      </c>
      <c r="H568" s="164">
        <f>G568/$G$565</f>
        <v>0.18311663266880368</v>
      </c>
      <c r="I568" s="157"/>
      <c r="J568" s="157"/>
      <c r="K568" s="157"/>
      <c r="L568" s="157"/>
      <c r="M568" s="157"/>
      <c r="N568" s="157"/>
      <c r="O568" s="157"/>
      <c r="P568" s="173">
        <f>H568</f>
        <v>0.18311663266880368</v>
      </c>
      <c r="Q568" s="116"/>
    </row>
    <row r="569" spans="1:18" x14ac:dyDescent="0.25">
      <c r="A569" s="148" t="s">
        <v>1636</v>
      </c>
      <c r="B569" s="148"/>
      <c r="C569" s="148"/>
      <c r="D569" s="148" t="s">
        <v>1637</v>
      </c>
      <c r="E569" s="148"/>
      <c r="F569" s="149"/>
      <c r="G569" s="153">
        <v>8511.66</v>
      </c>
      <c r="I569" s="157"/>
      <c r="J569" s="157"/>
      <c r="K569" s="157"/>
      <c r="L569" s="157"/>
      <c r="M569" s="157"/>
      <c r="N569" s="157"/>
      <c r="O569" s="157"/>
      <c r="P569" s="116"/>
      <c r="Q569" s="116"/>
    </row>
    <row r="570" spans="1:18" ht="25.5" x14ac:dyDescent="0.25">
      <c r="A570" s="150" t="s">
        <v>1638</v>
      </c>
      <c r="B570" s="151" t="s">
        <v>1631</v>
      </c>
      <c r="C570" s="150" t="s">
        <v>125</v>
      </c>
      <c r="D570" s="150" t="s">
        <v>1632</v>
      </c>
      <c r="E570" s="152" t="s">
        <v>100</v>
      </c>
      <c r="F570" s="151">
        <v>473.66</v>
      </c>
      <c r="G570" s="154">
        <v>2093.5700000000002</v>
      </c>
      <c r="H570" s="164">
        <f>G570/$G$565</f>
        <v>8.9718789104684865E-2</v>
      </c>
      <c r="I570" s="157"/>
      <c r="J570" s="157"/>
      <c r="K570" s="157"/>
      <c r="L570" s="157"/>
      <c r="M570" s="157"/>
      <c r="N570" s="157"/>
      <c r="O570" s="166">
        <f>H570</f>
        <v>8.9718789104684865E-2</v>
      </c>
      <c r="P570" s="173"/>
      <c r="Q570" s="116"/>
    </row>
    <row r="571" spans="1:18" ht="25.5" x14ac:dyDescent="0.25">
      <c r="A571" s="150" t="s">
        <v>1639</v>
      </c>
      <c r="B571" s="151" t="s">
        <v>1634</v>
      </c>
      <c r="C571" s="150" t="s">
        <v>125</v>
      </c>
      <c r="D571" s="150" t="s">
        <v>1635</v>
      </c>
      <c r="E571" s="152" t="s">
        <v>100</v>
      </c>
      <c r="F571" s="151">
        <v>473.66</v>
      </c>
      <c r="G571" s="154">
        <v>6418.09</v>
      </c>
      <c r="H571" s="164">
        <f t="shared" ref="H571" si="74">G571/$G$565</f>
        <v>0.2750437115381319</v>
      </c>
      <c r="I571" s="157"/>
      <c r="J571" s="157"/>
      <c r="K571" s="157"/>
      <c r="L571" s="157"/>
      <c r="M571" s="157"/>
      <c r="N571" s="157"/>
      <c r="O571" s="157"/>
      <c r="P571" s="173">
        <f>H571</f>
        <v>0.2750437115381319</v>
      </c>
      <c r="Q571" s="116"/>
    </row>
    <row r="572" spans="1:18" x14ac:dyDescent="0.25">
      <c r="A572" s="148" t="s">
        <v>1640</v>
      </c>
      <c r="B572" s="148"/>
      <c r="C572" s="148"/>
      <c r="D572" s="148" t="s">
        <v>1641</v>
      </c>
      <c r="E572" s="148"/>
      <c r="F572" s="149"/>
      <c r="G572" s="153">
        <v>2010.04</v>
      </c>
      <c r="I572" s="157"/>
      <c r="J572" s="157"/>
      <c r="K572" s="157"/>
      <c r="L572" s="157"/>
      <c r="M572" s="157"/>
      <c r="N572" s="157"/>
      <c r="O572" s="157"/>
      <c r="P572" s="116"/>
      <c r="Q572" s="116"/>
    </row>
    <row r="573" spans="1:18" ht="25.5" x14ac:dyDescent="0.25">
      <c r="A573" s="150" t="s">
        <v>1642</v>
      </c>
      <c r="B573" s="151" t="s">
        <v>1643</v>
      </c>
      <c r="C573" s="150" t="s">
        <v>125</v>
      </c>
      <c r="D573" s="150" t="s">
        <v>1644</v>
      </c>
      <c r="E573" s="152" t="s">
        <v>100</v>
      </c>
      <c r="F573" s="151">
        <v>91.2</v>
      </c>
      <c r="G573" s="154">
        <v>511.63</v>
      </c>
      <c r="H573" s="164">
        <f t="shared" ref="H573:H574" si="75">G573/$G$565</f>
        <v>2.1925621818057153E-2</v>
      </c>
      <c r="I573" s="157"/>
      <c r="J573" s="157"/>
      <c r="K573" s="157"/>
      <c r="L573" s="157"/>
      <c r="M573" s="157"/>
      <c r="N573" s="157"/>
      <c r="O573" s="166">
        <f>H573</f>
        <v>2.1925621818057153E-2</v>
      </c>
      <c r="P573" s="173"/>
      <c r="Q573" s="116"/>
    </row>
    <row r="574" spans="1:18" ht="25.5" x14ac:dyDescent="0.25">
      <c r="A574" s="150" t="s">
        <v>1645</v>
      </c>
      <c r="B574" s="151" t="s">
        <v>1646</v>
      </c>
      <c r="C574" s="150" t="s">
        <v>125</v>
      </c>
      <c r="D574" s="150" t="s">
        <v>1647</v>
      </c>
      <c r="E574" s="152" t="s">
        <v>100</v>
      </c>
      <c r="F574" s="151">
        <v>91.2</v>
      </c>
      <c r="G574" s="154">
        <v>1498.41</v>
      </c>
      <c r="H574" s="164">
        <f t="shared" si="75"/>
        <v>6.4213535149219195E-2</v>
      </c>
      <c r="I574" s="157"/>
      <c r="J574" s="157"/>
      <c r="K574" s="157"/>
      <c r="L574" s="157"/>
      <c r="M574" s="157"/>
      <c r="N574" s="157"/>
      <c r="O574" s="157"/>
      <c r="P574" s="173">
        <f>H574</f>
        <v>6.4213535149219195E-2</v>
      </c>
      <c r="Q574" s="116"/>
    </row>
    <row r="575" spans="1:18" x14ac:dyDescent="0.25">
      <c r="A575" s="148" t="s">
        <v>1648</v>
      </c>
      <c r="B575" s="148"/>
      <c r="C575" s="148"/>
      <c r="D575" s="148" t="s">
        <v>1649</v>
      </c>
      <c r="E575" s="148"/>
      <c r="F575" s="149"/>
      <c r="G575" s="153">
        <v>5429.98</v>
      </c>
      <c r="I575" s="157"/>
      <c r="J575" s="157"/>
      <c r="K575" s="157"/>
      <c r="L575" s="157"/>
      <c r="M575" s="157"/>
      <c r="N575" s="157"/>
      <c r="O575" s="157"/>
      <c r="P575" s="116"/>
      <c r="Q575" s="116"/>
    </row>
    <row r="576" spans="1:18" ht="25.5" x14ac:dyDescent="0.25">
      <c r="A576" s="150" t="s">
        <v>1650</v>
      </c>
      <c r="B576" s="151" t="s">
        <v>1643</v>
      </c>
      <c r="C576" s="150" t="s">
        <v>125</v>
      </c>
      <c r="D576" s="150" t="s">
        <v>1644</v>
      </c>
      <c r="E576" s="152" t="s">
        <v>100</v>
      </c>
      <c r="F576" s="151">
        <v>246.37</v>
      </c>
      <c r="G576" s="154">
        <v>1382.13</v>
      </c>
      <c r="H576" s="164">
        <f t="shared" ref="H576:H577" si="76">G576/$G$565</f>
        <v>5.9230419802183867E-2</v>
      </c>
      <c r="I576" s="157"/>
      <c r="J576" s="157"/>
      <c r="K576" s="157"/>
      <c r="L576" s="157"/>
      <c r="M576" s="157"/>
      <c r="N576" s="157"/>
      <c r="O576" s="166">
        <f>H576</f>
        <v>5.9230419802183867E-2</v>
      </c>
      <c r="P576" s="173"/>
      <c r="Q576" s="116"/>
    </row>
    <row r="577" spans="1:18" ht="25.5" x14ac:dyDescent="0.25">
      <c r="A577" s="150" t="s">
        <v>1651</v>
      </c>
      <c r="B577" s="151" t="s">
        <v>1646</v>
      </c>
      <c r="C577" s="150" t="s">
        <v>125</v>
      </c>
      <c r="D577" s="150" t="s">
        <v>1647</v>
      </c>
      <c r="E577" s="152" t="s">
        <v>100</v>
      </c>
      <c r="F577" s="151">
        <v>246.37</v>
      </c>
      <c r="G577" s="154">
        <v>4047.85</v>
      </c>
      <c r="H577" s="164">
        <f t="shared" si="76"/>
        <v>0.17346838198741793</v>
      </c>
      <c r="I577" s="157"/>
      <c r="J577" s="157"/>
      <c r="K577" s="157"/>
      <c r="L577" s="157"/>
      <c r="M577" s="157"/>
      <c r="N577" s="157"/>
      <c r="O577" s="157"/>
      <c r="P577" s="173">
        <f>H577</f>
        <v>0.17346838198741793</v>
      </c>
      <c r="Q577" s="116"/>
    </row>
    <row r="578" spans="1:18" x14ac:dyDescent="0.25">
      <c r="A578" s="148" t="s">
        <v>1652</v>
      </c>
      <c r="B578" s="148"/>
      <c r="C578" s="148"/>
      <c r="D578" s="148" t="s">
        <v>1653</v>
      </c>
      <c r="E578" s="148"/>
      <c r="F578" s="149"/>
      <c r="G578" s="153">
        <v>1716.29</v>
      </c>
      <c r="I578" s="157"/>
      <c r="J578" s="157"/>
      <c r="K578" s="157"/>
      <c r="L578" s="157"/>
      <c r="M578" s="157"/>
      <c r="N578" s="157"/>
      <c r="O578" s="157"/>
      <c r="P578" s="116"/>
      <c r="Q578" s="116"/>
    </row>
    <row r="579" spans="1:18" ht="25.5" x14ac:dyDescent="0.25">
      <c r="A579" s="150" t="s">
        <v>1654</v>
      </c>
      <c r="B579" s="151" t="s">
        <v>1655</v>
      </c>
      <c r="C579" s="150" t="s">
        <v>125</v>
      </c>
      <c r="D579" s="150" t="s">
        <v>1656</v>
      </c>
      <c r="E579" s="152" t="s">
        <v>100</v>
      </c>
      <c r="F579" s="151">
        <v>40.32</v>
      </c>
      <c r="G579" s="154">
        <v>964.45</v>
      </c>
      <c r="H579" s="164">
        <f t="shared" ref="H579:H580" si="77">G579/$G$565</f>
        <v>4.1330973481666873E-2</v>
      </c>
      <c r="I579" s="157"/>
      <c r="J579" s="157"/>
      <c r="K579" s="157"/>
      <c r="L579" s="157"/>
      <c r="M579" s="157"/>
      <c r="N579" s="157"/>
      <c r="O579" s="157"/>
      <c r="P579" s="173">
        <f>H579</f>
        <v>4.1330973481666873E-2</v>
      </c>
      <c r="Q579" s="116"/>
    </row>
    <row r="580" spans="1:18" ht="25.5" x14ac:dyDescent="0.25">
      <c r="A580" s="150" t="s">
        <v>1657</v>
      </c>
      <c r="B580" s="151" t="s">
        <v>1658</v>
      </c>
      <c r="C580" s="150" t="s">
        <v>125</v>
      </c>
      <c r="D580" s="150" t="s">
        <v>1659</v>
      </c>
      <c r="E580" s="152" t="s">
        <v>100</v>
      </c>
      <c r="F580" s="151">
        <v>37.799999999999997</v>
      </c>
      <c r="G580" s="154">
        <v>751.84</v>
      </c>
      <c r="H580" s="164">
        <f t="shared" si="77"/>
        <v>3.2219689048116978E-2</v>
      </c>
      <c r="I580" s="157"/>
      <c r="J580" s="157"/>
      <c r="K580" s="157"/>
      <c r="L580" s="157"/>
      <c r="M580" s="157"/>
      <c r="N580" s="157"/>
      <c r="O580" s="157"/>
      <c r="P580" s="173">
        <f>H580</f>
        <v>3.2219689048116978E-2</v>
      </c>
      <c r="Q580" s="116"/>
    </row>
    <row r="581" spans="1:18" x14ac:dyDescent="0.25">
      <c r="A581" s="148" t="s">
        <v>57</v>
      </c>
      <c r="B581" s="148"/>
      <c r="C581" s="148"/>
      <c r="D581" s="148" t="s">
        <v>58</v>
      </c>
      <c r="E581" s="148"/>
      <c r="F581" s="149"/>
      <c r="G581" s="153">
        <v>0</v>
      </c>
      <c r="I581" s="146"/>
      <c r="J581" s="146"/>
      <c r="K581" s="146"/>
      <c r="L581" s="146"/>
      <c r="M581" s="146"/>
      <c r="N581" s="146"/>
      <c r="O581" s="146"/>
      <c r="P581" s="146"/>
      <c r="Q581" s="146"/>
      <c r="R581" s="156">
        <f t="shared" ref="R581:R582" si="78">SUM(I581:Q581)</f>
        <v>0</v>
      </c>
    </row>
    <row r="582" spans="1:18" x14ac:dyDescent="0.25">
      <c r="A582" s="148" t="s">
        <v>59</v>
      </c>
      <c r="B582" s="148"/>
      <c r="C582" s="148"/>
      <c r="D582" s="148" t="s">
        <v>60</v>
      </c>
      <c r="E582" s="148"/>
      <c r="F582" s="149"/>
      <c r="G582" s="153">
        <v>16781.52</v>
      </c>
      <c r="I582" s="146">
        <f>SUM(I583:I588)</f>
        <v>0</v>
      </c>
      <c r="J582" s="146">
        <f t="shared" ref="J582:Q582" si="79">SUM(J583:J588)</f>
        <v>0</v>
      </c>
      <c r="K582" s="146">
        <f t="shared" si="79"/>
        <v>0</v>
      </c>
      <c r="L582" s="146">
        <f t="shared" si="79"/>
        <v>0</v>
      </c>
      <c r="M582" s="146">
        <f t="shared" si="79"/>
        <v>0</v>
      </c>
      <c r="N582" s="146">
        <f t="shared" si="79"/>
        <v>0</v>
      </c>
      <c r="O582" s="146">
        <f t="shared" si="79"/>
        <v>0</v>
      </c>
      <c r="P582" s="146">
        <f t="shared" si="79"/>
        <v>0</v>
      </c>
      <c r="Q582" s="146">
        <f t="shared" si="79"/>
        <v>1</v>
      </c>
      <c r="R582" s="156">
        <f t="shared" si="78"/>
        <v>1</v>
      </c>
    </row>
    <row r="583" spans="1:18" x14ac:dyDescent="0.25">
      <c r="A583" s="148" t="s">
        <v>1660</v>
      </c>
      <c r="B583" s="148"/>
      <c r="C583" s="148"/>
      <c r="D583" s="148" t="s">
        <v>1661</v>
      </c>
      <c r="E583" s="148"/>
      <c r="F583" s="149"/>
      <c r="G583" s="153">
        <v>16781.52</v>
      </c>
      <c r="I583" s="157"/>
      <c r="J583" s="157"/>
      <c r="K583" s="157"/>
      <c r="L583" s="157"/>
      <c r="M583" s="157"/>
      <c r="N583" s="157"/>
      <c r="O583" s="157"/>
      <c r="P583" s="116"/>
      <c r="Q583" s="116"/>
    </row>
    <row r="584" spans="1:18" ht="25.5" x14ac:dyDescent="0.25">
      <c r="A584" s="150" t="s">
        <v>1662</v>
      </c>
      <c r="B584" s="151" t="s">
        <v>1585</v>
      </c>
      <c r="C584" s="150" t="s">
        <v>125</v>
      </c>
      <c r="D584" s="150" t="s">
        <v>1586</v>
      </c>
      <c r="E584" s="152" t="s">
        <v>365</v>
      </c>
      <c r="F584" s="151">
        <v>9.01</v>
      </c>
      <c r="G584" s="154">
        <v>1641.98</v>
      </c>
      <c r="H584" s="158">
        <f>G584/$G$582</f>
        <v>9.7844533749028698E-2</v>
      </c>
      <c r="I584" s="157"/>
      <c r="J584" s="157"/>
      <c r="K584" s="157"/>
      <c r="L584" s="157"/>
      <c r="M584" s="157"/>
      <c r="N584" s="157"/>
      <c r="O584" s="157"/>
      <c r="P584" s="116"/>
      <c r="Q584" s="163">
        <f>H584</f>
        <v>9.7844533749028698E-2</v>
      </c>
    </row>
    <row r="585" spans="1:18" ht="38.25" x14ac:dyDescent="0.25">
      <c r="A585" s="150" t="s">
        <v>1663</v>
      </c>
      <c r="B585" s="151" t="s">
        <v>1664</v>
      </c>
      <c r="C585" s="150" t="s">
        <v>125</v>
      </c>
      <c r="D585" s="150" t="s">
        <v>1665</v>
      </c>
      <c r="E585" s="152" t="s">
        <v>1666</v>
      </c>
      <c r="F585" s="151">
        <v>180.19</v>
      </c>
      <c r="G585" s="154">
        <v>178.38</v>
      </c>
      <c r="H585" s="158">
        <f t="shared" ref="H585:H588" si="80">G585/$G$582</f>
        <v>1.0629549647469358E-2</v>
      </c>
      <c r="I585" s="157"/>
      <c r="J585" s="157"/>
      <c r="K585" s="157"/>
      <c r="L585" s="157"/>
      <c r="M585" s="157"/>
      <c r="N585" s="157"/>
      <c r="O585" s="157"/>
      <c r="P585" s="116"/>
      <c r="Q585" s="163">
        <f>H585</f>
        <v>1.0629549647469358E-2</v>
      </c>
    </row>
    <row r="586" spans="1:18" ht="25.5" x14ac:dyDescent="0.25">
      <c r="A586" s="150" t="s">
        <v>1667</v>
      </c>
      <c r="B586" s="151" t="s">
        <v>1588</v>
      </c>
      <c r="C586" s="150" t="s">
        <v>125</v>
      </c>
      <c r="D586" s="150" t="s">
        <v>1589</v>
      </c>
      <c r="E586" s="152" t="s">
        <v>100</v>
      </c>
      <c r="F586" s="151">
        <v>180.19</v>
      </c>
      <c r="G586" s="154">
        <v>405.42</v>
      </c>
      <c r="H586" s="158">
        <f t="shared" si="80"/>
        <v>2.4158717446333824E-2</v>
      </c>
      <c r="I586" s="157"/>
      <c r="J586" s="157"/>
      <c r="K586" s="157"/>
      <c r="L586" s="157"/>
      <c r="M586" s="157"/>
      <c r="N586" s="157"/>
      <c r="O586" s="157"/>
      <c r="P586" s="116"/>
      <c r="Q586" s="163">
        <f>H586</f>
        <v>2.4158717446333824E-2</v>
      </c>
    </row>
    <row r="587" spans="1:18" ht="38.25" x14ac:dyDescent="0.25">
      <c r="A587" s="150" t="s">
        <v>1668</v>
      </c>
      <c r="B587" s="151" t="s">
        <v>497</v>
      </c>
      <c r="C587" s="150" t="s">
        <v>125</v>
      </c>
      <c r="D587" s="150" t="s">
        <v>498</v>
      </c>
      <c r="E587" s="152" t="s">
        <v>100</v>
      </c>
      <c r="F587" s="151">
        <v>180.19</v>
      </c>
      <c r="G587" s="154">
        <v>14053.01</v>
      </c>
      <c r="H587" s="158">
        <f t="shared" si="80"/>
        <v>0.83740984130162222</v>
      </c>
      <c r="I587" s="157"/>
      <c r="J587" s="157"/>
      <c r="K587" s="157"/>
      <c r="L587" s="157"/>
      <c r="M587" s="157"/>
      <c r="N587" s="157"/>
      <c r="O587" s="157"/>
      <c r="P587" s="116"/>
      <c r="Q587" s="163">
        <f>H587</f>
        <v>0.83740984130162222</v>
      </c>
    </row>
    <row r="588" spans="1:18" ht="25.5" x14ac:dyDescent="0.25">
      <c r="A588" s="150" t="s">
        <v>1669</v>
      </c>
      <c r="B588" s="151" t="s">
        <v>374</v>
      </c>
      <c r="C588" s="150" t="s">
        <v>125</v>
      </c>
      <c r="D588" s="150" t="s">
        <v>375</v>
      </c>
      <c r="E588" s="152" t="s">
        <v>100</v>
      </c>
      <c r="F588" s="151">
        <v>180.19</v>
      </c>
      <c r="G588" s="154">
        <v>502.73</v>
      </c>
      <c r="H588" s="158">
        <f t="shared" si="80"/>
        <v>2.9957357855545864E-2</v>
      </c>
      <c r="I588" s="157"/>
      <c r="J588" s="157"/>
      <c r="K588" s="157"/>
      <c r="L588" s="157"/>
      <c r="M588" s="157"/>
      <c r="N588" s="157"/>
      <c r="O588" s="157"/>
      <c r="P588" s="116"/>
      <c r="Q588" s="163">
        <f>H588</f>
        <v>2.9957357855545864E-2</v>
      </c>
    </row>
    <row r="589" spans="1:18" x14ac:dyDescent="0.25">
      <c r="A589" s="148" t="s">
        <v>61</v>
      </c>
      <c r="B589" s="148"/>
      <c r="C589" s="148"/>
      <c r="D589" s="148" t="s">
        <v>62</v>
      </c>
      <c r="E589" s="148"/>
      <c r="F589" s="149"/>
      <c r="G589" s="153">
        <v>10632.86</v>
      </c>
      <c r="I589" s="146">
        <f>SUM(I590:I591)</f>
        <v>0</v>
      </c>
      <c r="J589" s="146">
        <f t="shared" ref="J589:Q589" si="81">SUM(J590:J591)</f>
        <v>0</v>
      </c>
      <c r="K589" s="146">
        <f t="shared" si="81"/>
        <v>0</v>
      </c>
      <c r="L589" s="146">
        <f t="shared" si="81"/>
        <v>0</v>
      </c>
      <c r="M589" s="146">
        <f t="shared" si="81"/>
        <v>0</v>
      </c>
      <c r="N589" s="146">
        <f t="shared" si="81"/>
        <v>0</v>
      </c>
      <c r="O589" s="146">
        <f t="shared" si="81"/>
        <v>0</v>
      </c>
      <c r="P589" s="146">
        <f t="shared" si="81"/>
        <v>0</v>
      </c>
      <c r="Q589" s="146">
        <f t="shared" si="81"/>
        <v>1</v>
      </c>
      <c r="R589" s="156">
        <f>SUM(I589:Q589)</f>
        <v>1</v>
      </c>
    </row>
    <row r="590" spans="1:18" x14ac:dyDescent="0.25">
      <c r="A590" s="148" t="s">
        <v>1670</v>
      </c>
      <c r="B590" s="148"/>
      <c r="C590" s="148"/>
      <c r="D590" s="148" t="s">
        <v>1671</v>
      </c>
      <c r="E590" s="148"/>
      <c r="F590" s="149"/>
      <c r="G590" s="153">
        <v>10632.86</v>
      </c>
      <c r="I590" s="157"/>
      <c r="J590" s="157"/>
      <c r="K590" s="157"/>
      <c r="L590" s="157"/>
      <c r="M590" s="157"/>
      <c r="N590" s="157"/>
      <c r="O590" s="157"/>
      <c r="P590" s="116"/>
      <c r="Q590" s="116"/>
    </row>
    <row r="591" spans="1:18" ht="25.5" x14ac:dyDescent="0.25">
      <c r="A591" s="150" t="s">
        <v>1672</v>
      </c>
      <c r="B591" s="151" t="s">
        <v>1673</v>
      </c>
      <c r="C591" s="150" t="s">
        <v>125</v>
      </c>
      <c r="D591" s="150" t="s">
        <v>1674</v>
      </c>
      <c r="E591" s="152" t="s">
        <v>100</v>
      </c>
      <c r="F591" s="151">
        <v>746.69</v>
      </c>
      <c r="G591" s="154">
        <v>10632.86</v>
      </c>
      <c r="H591" s="161">
        <f>G591/G589</f>
        <v>1</v>
      </c>
      <c r="I591" s="157"/>
      <c r="J591" s="157"/>
      <c r="K591" s="157"/>
      <c r="L591" s="157"/>
      <c r="M591" s="157"/>
      <c r="N591" s="157"/>
      <c r="O591" s="157"/>
      <c r="P591" s="116"/>
      <c r="Q591" s="160">
        <f>H591</f>
        <v>1</v>
      </c>
    </row>
  </sheetData>
  <mergeCells count="8">
    <mergeCell ref="F1:F2"/>
    <mergeCell ref="G1:G2"/>
    <mergeCell ref="I1:Q1"/>
    <mergeCell ref="A1:A2"/>
    <mergeCell ref="B1:B2"/>
    <mergeCell ref="C1:C2"/>
    <mergeCell ref="D1:D2"/>
    <mergeCell ref="E1:E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81839-D23A-45AA-B5C8-A891FFC33A5B}">
  <sheetPr>
    <tabColor rgb="FFFF0000"/>
  </sheetPr>
  <dimension ref="A1:C60"/>
  <sheetViews>
    <sheetView view="pageBreakPreview" topLeftCell="A7" zoomScale="90" zoomScaleNormal="100" zoomScaleSheetLayoutView="90" workbookViewId="0">
      <selection activeCell="H31" sqref="H31"/>
    </sheetView>
  </sheetViews>
  <sheetFormatPr defaultRowHeight="15" x14ac:dyDescent="0.25"/>
  <cols>
    <col min="1" max="1" width="6.42578125" style="100" customWidth="1"/>
    <col min="2" max="2" width="75.5703125" style="100" customWidth="1"/>
    <col min="3" max="3" width="6.42578125" customWidth="1"/>
  </cols>
  <sheetData>
    <row r="1" spans="1:3" x14ac:dyDescent="0.25">
      <c r="A1" s="88"/>
      <c r="B1" s="73"/>
      <c r="C1" s="73"/>
    </row>
    <row r="2" spans="1:3" x14ac:dyDescent="0.25">
      <c r="A2" s="88"/>
      <c r="B2" s="73"/>
      <c r="C2" s="73"/>
    </row>
    <row r="3" spans="1:3" x14ac:dyDescent="0.25">
      <c r="A3" s="88"/>
      <c r="B3" s="73"/>
      <c r="C3" s="73"/>
    </row>
    <row r="4" spans="1:3" x14ac:dyDescent="0.25">
      <c r="A4" s="88"/>
      <c r="B4" s="73"/>
      <c r="C4" s="73"/>
    </row>
    <row r="5" spans="1:3" x14ac:dyDescent="0.25">
      <c r="A5" s="88"/>
      <c r="B5" s="89" t="s">
        <v>109</v>
      </c>
      <c r="C5" s="73"/>
    </row>
    <row r="6" spans="1:3" x14ac:dyDescent="0.25">
      <c r="A6" s="88"/>
      <c r="B6" s="89" t="s">
        <v>110</v>
      </c>
      <c r="C6" s="73"/>
    </row>
    <row r="7" spans="1:3" x14ac:dyDescent="0.25">
      <c r="A7" s="88"/>
      <c r="B7" s="89" t="s">
        <v>111</v>
      </c>
      <c r="C7" s="73"/>
    </row>
    <row r="8" spans="1:3" x14ac:dyDescent="0.25">
      <c r="A8" s="88"/>
      <c r="B8" s="89" t="s">
        <v>112</v>
      </c>
      <c r="C8" s="73"/>
    </row>
    <row r="9" spans="1:3" x14ac:dyDescent="0.25">
      <c r="A9" s="88"/>
      <c r="B9" s="90"/>
      <c r="C9" s="73"/>
    </row>
    <row r="10" spans="1:3" x14ac:dyDescent="0.25">
      <c r="A10" s="88"/>
      <c r="B10" s="90"/>
      <c r="C10" s="73"/>
    </row>
    <row r="11" spans="1:3" ht="18.75" x14ac:dyDescent="0.25">
      <c r="A11" s="88"/>
      <c r="B11" s="91" t="s">
        <v>201</v>
      </c>
      <c r="C11" s="73"/>
    </row>
    <row r="12" spans="1:3" ht="18.75" x14ac:dyDescent="0.25">
      <c r="A12" s="88"/>
      <c r="B12" s="92"/>
      <c r="C12" s="73"/>
    </row>
    <row r="13" spans="1:3" ht="18.75" x14ac:dyDescent="0.25">
      <c r="A13" s="88"/>
      <c r="B13" s="92"/>
      <c r="C13" s="73"/>
    </row>
    <row r="14" spans="1:3" ht="18.75" x14ac:dyDescent="0.25">
      <c r="A14" s="88"/>
      <c r="B14" s="181" t="s">
        <v>1688</v>
      </c>
      <c r="C14" s="73"/>
    </row>
    <row r="15" spans="1:3" ht="18.75" x14ac:dyDescent="0.25">
      <c r="A15" s="88"/>
      <c r="B15" s="182"/>
      <c r="C15" s="73"/>
    </row>
    <row r="16" spans="1:3" ht="18.75" x14ac:dyDescent="0.25">
      <c r="A16" s="88"/>
      <c r="B16" s="183" t="s">
        <v>249</v>
      </c>
      <c r="C16" s="73"/>
    </row>
    <row r="17" spans="1:3" ht="18.75" x14ac:dyDescent="0.25">
      <c r="A17" s="88"/>
      <c r="B17" s="184"/>
      <c r="C17" s="73"/>
    </row>
    <row r="18" spans="1:3" ht="18.75" x14ac:dyDescent="0.25">
      <c r="A18" s="88"/>
      <c r="B18" s="183" t="s">
        <v>1689</v>
      </c>
      <c r="C18" s="73"/>
    </row>
    <row r="19" spans="1:3" x14ac:dyDescent="0.25">
      <c r="A19" s="88"/>
      <c r="B19" s="93"/>
      <c r="C19" s="73"/>
    </row>
    <row r="20" spans="1:3" x14ac:dyDescent="0.25">
      <c r="A20" s="88"/>
      <c r="B20" s="93"/>
      <c r="C20" s="73"/>
    </row>
    <row r="21" spans="1:3" x14ac:dyDescent="0.25">
      <c r="A21" s="88"/>
      <c r="B21" s="93"/>
      <c r="C21" s="73"/>
    </row>
    <row r="22" spans="1:3" x14ac:dyDescent="0.25">
      <c r="A22" s="88"/>
      <c r="B22" s="94" t="s">
        <v>113</v>
      </c>
      <c r="C22" s="73"/>
    </row>
    <row r="23" spans="1:3" x14ac:dyDescent="0.25">
      <c r="A23" s="88"/>
      <c r="B23" s="73"/>
      <c r="C23" s="73"/>
    </row>
    <row r="24" spans="1:3" x14ac:dyDescent="0.25">
      <c r="A24" s="88"/>
      <c r="B24" s="95" t="s">
        <v>198</v>
      </c>
      <c r="C24" s="73"/>
    </row>
    <row r="25" spans="1:3" x14ac:dyDescent="0.25">
      <c r="A25" s="88"/>
      <c r="B25" s="95" t="s">
        <v>200</v>
      </c>
      <c r="C25" s="73"/>
    </row>
    <row r="26" spans="1:3" x14ac:dyDescent="0.25">
      <c r="A26" s="88"/>
      <c r="B26" s="95" t="s">
        <v>199</v>
      </c>
      <c r="C26" s="73"/>
    </row>
    <row r="27" spans="1:3" x14ac:dyDescent="0.25">
      <c r="A27" s="88"/>
      <c r="B27" s="73"/>
      <c r="C27" s="73"/>
    </row>
    <row r="28" spans="1:3" x14ac:dyDescent="0.25">
      <c r="A28" s="88"/>
      <c r="B28" s="95"/>
      <c r="C28" s="73"/>
    </row>
    <row r="29" spans="1:3" x14ac:dyDescent="0.25">
      <c r="A29" s="88"/>
      <c r="B29" s="96">
        <f>DADOS!B8</f>
        <v>46113</v>
      </c>
      <c r="C29" s="73"/>
    </row>
    <row r="30" spans="1:3" x14ac:dyDescent="0.25">
      <c r="A30" s="73"/>
      <c r="B30" s="97" t="s">
        <v>1690</v>
      </c>
      <c r="C30" s="73"/>
    </row>
    <row r="31" spans="1:3" x14ac:dyDescent="0.25">
      <c r="A31" s="73"/>
      <c r="B31" s="98"/>
      <c r="C31" s="73"/>
    </row>
    <row r="32" spans="1:3" x14ac:dyDescent="0.25">
      <c r="A32" s="73"/>
      <c r="B32" s="98"/>
      <c r="C32" s="73"/>
    </row>
    <row r="33" spans="1:3" x14ac:dyDescent="0.25">
      <c r="A33" s="73"/>
      <c r="B33" s="98"/>
      <c r="C33" s="73"/>
    </row>
    <row r="34" spans="1:3" x14ac:dyDescent="0.25">
      <c r="A34" s="73"/>
      <c r="B34" s="98"/>
      <c r="C34" s="73"/>
    </row>
    <row r="35" spans="1:3" x14ac:dyDescent="0.25">
      <c r="A35" s="73"/>
      <c r="B35" s="98"/>
      <c r="C35" s="73"/>
    </row>
    <row r="36" spans="1:3" x14ac:dyDescent="0.25">
      <c r="A36" s="73"/>
      <c r="B36" s="98"/>
      <c r="C36" s="73"/>
    </row>
    <row r="37" spans="1:3" x14ac:dyDescent="0.25">
      <c r="A37" s="73"/>
      <c r="B37" s="98"/>
      <c r="C37" s="73"/>
    </row>
    <row r="38" spans="1:3" x14ac:dyDescent="0.25">
      <c r="A38" s="73"/>
      <c r="B38" s="98"/>
      <c r="C38" s="73"/>
    </row>
    <row r="39" spans="1:3" x14ac:dyDescent="0.25">
      <c r="A39" s="73"/>
      <c r="B39" s="98"/>
      <c r="C39" s="73"/>
    </row>
    <row r="40" spans="1:3" x14ac:dyDescent="0.25">
      <c r="A40" s="73"/>
      <c r="B40" s="90"/>
      <c r="C40" s="73"/>
    </row>
    <row r="41" spans="1:3" x14ac:dyDescent="0.25">
      <c r="A41" s="73"/>
      <c r="B41" s="90"/>
      <c r="C41" s="73"/>
    </row>
    <row r="42" spans="1:3" x14ac:dyDescent="0.25">
      <c r="A42" s="73"/>
      <c r="B42" s="97"/>
      <c r="C42" s="73"/>
    </row>
    <row r="43" spans="1:3" x14ac:dyDescent="0.25">
      <c r="A43" s="73"/>
      <c r="B43" s="97"/>
      <c r="C43" s="73"/>
    </row>
    <row r="44" spans="1:3" x14ac:dyDescent="0.25">
      <c r="A44" s="73"/>
      <c r="B44" s="97"/>
      <c r="C44" s="73"/>
    </row>
    <row r="45" spans="1:3" x14ac:dyDescent="0.25">
      <c r="A45" s="73"/>
      <c r="B45" s="97"/>
      <c r="C45" s="73"/>
    </row>
    <row r="46" spans="1:3" x14ac:dyDescent="0.25">
      <c r="A46" s="73"/>
      <c r="B46" s="97"/>
      <c r="C46" s="73"/>
    </row>
    <row r="47" spans="1:3" x14ac:dyDescent="0.25">
      <c r="A47" s="73"/>
      <c r="B47" s="97"/>
      <c r="C47" s="73"/>
    </row>
    <row r="48" spans="1:3" x14ac:dyDescent="0.25">
      <c r="A48" s="73"/>
      <c r="B48" s="97"/>
      <c r="C48" s="73"/>
    </row>
    <row r="49" spans="1:3" x14ac:dyDescent="0.25">
      <c r="A49" s="73"/>
      <c r="B49" s="97"/>
      <c r="C49" s="73"/>
    </row>
    <row r="50" spans="1:3" x14ac:dyDescent="0.25">
      <c r="A50" s="73"/>
      <c r="B50" s="98"/>
      <c r="C50" s="73"/>
    </row>
    <row r="51" spans="1:3" x14ac:dyDescent="0.25">
      <c r="A51" s="73"/>
      <c r="B51" s="98"/>
      <c r="C51" s="73"/>
    </row>
    <row r="52" spans="1:3" x14ac:dyDescent="0.25">
      <c r="A52" s="73"/>
      <c r="B52" s="97"/>
    </row>
    <row r="53" spans="1:3" x14ac:dyDescent="0.25">
      <c r="A53" s="73"/>
      <c r="B53" s="99"/>
    </row>
    <row r="54" spans="1:3" x14ac:dyDescent="0.25">
      <c r="A54" s="73"/>
      <c r="B54" s="73"/>
    </row>
    <row r="55" spans="1:3" x14ac:dyDescent="0.25">
      <c r="A55" s="73"/>
      <c r="B55" s="99"/>
    </row>
    <row r="56" spans="1:3" x14ac:dyDescent="0.25">
      <c r="A56" s="73"/>
      <c r="B56" s="99"/>
    </row>
    <row r="57" spans="1:3" x14ac:dyDescent="0.25">
      <c r="A57" s="73"/>
      <c r="B57" s="73"/>
    </row>
    <row r="58" spans="1:3" x14ac:dyDescent="0.25">
      <c r="A58" s="73"/>
      <c r="B58" s="73"/>
    </row>
    <row r="59" spans="1:3" x14ac:dyDescent="0.25">
      <c r="A59" s="73"/>
      <c r="B59" s="73"/>
    </row>
    <row r="60" spans="1:3" x14ac:dyDescent="0.25">
      <c r="A60" s="73"/>
      <c r="B60" s="73"/>
    </row>
  </sheetData>
  <printOptions horizontalCentered="1"/>
  <pageMargins left="0.59055118110236227" right="0.59055118110236227" top="0.78740157480314965" bottom="0.78740157480314965" header="0" footer="0.3937007874015748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F9C77-4B72-4DD8-87CC-49B620F5A596}">
  <sheetPr>
    <tabColor rgb="FFFF0000"/>
  </sheetPr>
  <dimension ref="A1:G36"/>
  <sheetViews>
    <sheetView view="pageBreakPreview" zoomScale="90" zoomScaleNormal="100" zoomScaleSheetLayoutView="90" workbookViewId="0">
      <selection activeCell="H31" sqref="H31"/>
    </sheetView>
  </sheetViews>
  <sheetFormatPr defaultColWidth="8.5703125" defaultRowHeight="15" x14ac:dyDescent="0.25"/>
  <cols>
    <col min="1" max="1" width="5.42578125" customWidth="1"/>
    <col min="2" max="6" width="15.5703125" customWidth="1"/>
    <col min="7" max="7" width="5.42578125" customWidth="1"/>
  </cols>
  <sheetData>
    <row r="1" spans="1:7" x14ac:dyDescent="0.25">
      <c r="A1" s="105"/>
      <c r="B1" s="105"/>
      <c r="C1" s="105"/>
      <c r="D1" s="105"/>
      <c r="E1" s="105"/>
      <c r="F1" s="105"/>
      <c r="G1" s="105"/>
    </row>
    <row r="2" spans="1:7" x14ac:dyDescent="0.25">
      <c r="A2" s="105"/>
      <c r="B2" s="105"/>
      <c r="C2" s="105"/>
      <c r="D2" s="105"/>
      <c r="E2" s="105"/>
      <c r="F2" s="105"/>
      <c r="G2" s="105"/>
    </row>
    <row r="3" spans="1:7" ht="18.75" x14ac:dyDescent="0.25">
      <c r="A3" s="209" t="s">
        <v>177</v>
      </c>
      <c r="B3" s="209"/>
      <c r="C3" s="209"/>
      <c r="D3" s="209"/>
      <c r="E3" s="209"/>
      <c r="F3" s="209"/>
      <c r="G3" s="209"/>
    </row>
    <row r="4" spans="1:7" ht="18.75" x14ac:dyDescent="0.25">
      <c r="A4" s="127"/>
      <c r="B4" s="127"/>
      <c r="C4" s="127"/>
      <c r="D4" s="127"/>
      <c r="E4" s="127"/>
      <c r="F4" s="127"/>
      <c r="G4" s="127"/>
    </row>
    <row r="5" spans="1:7" ht="15.75" thickBot="1" x14ac:dyDescent="0.3">
      <c r="A5" s="105"/>
      <c r="B5" s="105"/>
      <c r="C5" s="105"/>
      <c r="D5" s="105"/>
      <c r="E5" s="105"/>
      <c r="F5" s="105"/>
      <c r="G5" s="105"/>
    </row>
    <row r="6" spans="1:7" x14ac:dyDescent="0.25">
      <c r="A6" s="105"/>
      <c r="B6" s="208" t="s">
        <v>6</v>
      </c>
      <c r="C6" s="208"/>
      <c r="D6" s="208"/>
      <c r="E6" s="112" t="s">
        <v>122</v>
      </c>
      <c r="F6" s="113" t="s">
        <v>178</v>
      </c>
      <c r="G6" s="105"/>
    </row>
    <row r="7" spans="1:7" x14ac:dyDescent="0.25">
      <c r="A7" s="105"/>
      <c r="B7" s="211" t="s">
        <v>179</v>
      </c>
      <c r="C7" s="211"/>
      <c r="D7" s="211"/>
      <c r="E7" s="114">
        <f>DADOS!B6</f>
        <v>332</v>
      </c>
      <c r="F7" s="115" t="s">
        <v>100</v>
      </c>
      <c r="G7" s="105"/>
    </row>
    <row r="8" spans="1:7" x14ac:dyDescent="0.25">
      <c r="A8" s="105"/>
      <c r="B8" s="211" t="s">
        <v>180</v>
      </c>
      <c r="C8" s="211"/>
      <c r="D8" s="211"/>
      <c r="E8" s="114">
        <f>'MÃO DE OBRA'!F52</f>
        <v>14950.62099687585</v>
      </c>
      <c r="F8" s="115" t="s">
        <v>164</v>
      </c>
      <c r="G8" s="105"/>
    </row>
    <row r="9" spans="1:7" x14ac:dyDescent="0.25">
      <c r="A9" s="105"/>
      <c r="B9" s="211" t="s">
        <v>181</v>
      </c>
      <c r="C9" s="211"/>
      <c r="D9" s="211"/>
      <c r="E9" s="116">
        <v>44</v>
      </c>
      <c r="F9" s="115" t="s">
        <v>164</v>
      </c>
      <c r="G9" s="105"/>
    </row>
    <row r="10" spans="1:7" x14ac:dyDescent="0.25">
      <c r="A10" s="105"/>
      <c r="B10" s="211" t="s">
        <v>182</v>
      </c>
      <c r="C10" s="211"/>
      <c r="D10" s="211"/>
      <c r="E10" s="116">
        <v>4.3</v>
      </c>
      <c r="F10" s="115" t="s">
        <v>183</v>
      </c>
      <c r="G10" s="105"/>
    </row>
    <row r="11" spans="1:7" x14ac:dyDescent="0.25">
      <c r="A11" s="105"/>
      <c r="B11" s="211" t="s">
        <v>184</v>
      </c>
      <c r="C11" s="211"/>
      <c r="D11" s="211"/>
      <c r="E11" s="116">
        <v>9</v>
      </c>
      <c r="F11" s="115" t="s">
        <v>185</v>
      </c>
      <c r="G11" s="105"/>
    </row>
    <row r="12" spans="1:7" ht="15.75" thickBot="1" x14ac:dyDescent="0.3">
      <c r="A12" s="105"/>
      <c r="B12" s="212"/>
      <c r="C12" s="212"/>
      <c r="D12" s="212"/>
      <c r="E12" s="212"/>
      <c r="F12" s="212"/>
      <c r="G12" s="105"/>
    </row>
    <row r="13" spans="1:7" ht="15.75" thickBot="1" x14ac:dyDescent="0.3">
      <c r="A13" s="105"/>
      <c r="B13" s="210" t="s">
        <v>186</v>
      </c>
      <c r="C13" s="210"/>
      <c r="D13" s="210"/>
      <c r="E13" s="117">
        <f>E8/(E9*E10*E11)</f>
        <v>8.7800217270823655</v>
      </c>
      <c r="F13" s="118" t="s">
        <v>187</v>
      </c>
      <c r="G13" s="105"/>
    </row>
    <row r="14" spans="1:7" x14ac:dyDescent="0.25">
      <c r="A14" s="105"/>
      <c r="B14" s="105"/>
      <c r="C14" s="105"/>
      <c r="D14" s="105"/>
      <c r="E14" s="105"/>
      <c r="F14" s="105"/>
      <c r="G14" s="105"/>
    </row>
    <row r="15" spans="1:7" x14ac:dyDescent="0.25">
      <c r="A15" s="105"/>
      <c r="B15" s="105"/>
      <c r="C15" s="105"/>
      <c r="D15" s="105"/>
      <c r="E15" s="105"/>
      <c r="F15" s="105"/>
      <c r="G15" s="105"/>
    </row>
    <row r="16" spans="1:7" x14ac:dyDescent="0.25">
      <c r="A16" s="105"/>
      <c r="B16" s="105"/>
      <c r="C16" s="105"/>
      <c r="D16" s="105"/>
      <c r="E16" s="105"/>
      <c r="F16" s="105"/>
      <c r="G16" s="105"/>
    </row>
    <row r="17" spans="1:7" x14ac:dyDescent="0.25">
      <c r="A17" s="105"/>
      <c r="B17" s="119" t="s">
        <v>124</v>
      </c>
      <c r="C17" s="120"/>
      <c r="D17" s="120"/>
      <c r="E17" s="120"/>
      <c r="F17" s="120"/>
      <c r="G17" s="120"/>
    </row>
    <row r="18" spans="1:7" x14ac:dyDescent="0.25">
      <c r="A18" s="105"/>
      <c r="B18" s="120" t="s">
        <v>188</v>
      </c>
      <c r="C18" s="120"/>
      <c r="D18" s="120"/>
      <c r="E18" s="120"/>
      <c r="F18" s="120"/>
      <c r="G18" s="120"/>
    </row>
    <row r="19" spans="1:7" x14ac:dyDescent="0.25">
      <c r="A19" s="105"/>
      <c r="B19" s="120"/>
      <c r="C19" s="120"/>
      <c r="D19" s="120"/>
      <c r="E19" s="120"/>
      <c r="F19" s="120"/>
      <c r="G19" s="120"/>
    </row>
    <row r="20" spans="1:7" x14ac:dyDescent="0.25">
      <c r="A20" s="105"/>
      <c r="B20" s="120"/>
      <c r="C20" s="120"/>
      <c r="D20" s="120"/>
      <c r="E20" s="120"/>
      <c r="F20" s="120"/>
      <c r="G20" s="120"/>
    </row>
    <row r="21" spans="1:7" x14ac:dyDescent="0.25">
      <c r="A21" s="105"/>
      <c r="B21" s="120"/>
      <c r="C21" s="120"/>
      <c r="D21" s="120"/>
      <c r="E21" s="120"/>
      <c r="F21" s="120"/>
      <c r="G21" s="120"/>
    </row>
    <row r="22" spans="1:7" x14ac:dyDescent="0.25">
      <c r="A22" s="105"/>
      <c r="B22" s="120"/>
      <c r="C22" s="120"/>
      <c r="D22" s="120"/>
      <c r="E22" s="120"/>
      <c r="F22" s="120"/>
      <c r="G22" s="120"/>
    </row>
    <row r="23" spans="1:7" x14ac:dyDescent="0.25">
      <c r="A23" s="105"/>
      <c r="B23" s="120"/>
      <c r="C23" s="120"/>
      <c r="D23" s="120"/>
      <c r="E23" s="120"/>
      <c r="F23" s="120"/>
      <c r="G23" s="120"/>
    </row>
    <row r="24" spans="1:7" x14ac:dyDescent="0.25">
      <c r="A24" s="105"/>
      <c r="B24" s="120"/>
      <c r="C24" s="120"/>
      <c r="D24" s="120"/>
      <c r="E24" s="120"/>
      <c r="F24" s="120"/>
      <c r="G24" s="120"/>
    </row>
    <row r="25" spans="1:7" x14ac:dyDescent="0.25">
      <c r="A25" s="105"/>
      <c r="B25" s="120"/>
      <c r="C25" s="120"/>
      <c r="D25" s="120"/>
      <c r="E25" s="120"/>
      <c r="F25" s="120"/>
      <c r="G25" s="120"/>
    </row>
    <row r="26" spans="1:7" x14ac:dyDescent="0.25">
      <c r="A26" s="105"/>
      <c r="B26" s="120"/>
      <c r="C26" s="120"/>
      <c r="D26" s="120"/>
      <c r="E26" s="120"/>
      <c r="F26" s="120"/>
      <c r="G26" s="120"/>
    </row>
    <row r="27" spans="1:7" ht="28.5" customHeight="1" x14ac:dyDescent="0.25">
      <c r="A27" s="105"/>
      <c r="B27" s="207" t="s">
        <v>189</v>
      </c>
      <c r="C27" s="207"/>
      <c r="D27" s="207"/>
      <c r="E27" s="207"/>
      <c r="F27" s="207"/>
      <c r="G27" s="120"/>
    </row>
    <row r="28" spans="1:7" x14ac:dyDescent="0.25">
      <c r="A28" s="105"/>
      <c r="B28" s="120" t="s">
        <v>190</v>
      </c>
      <c r="C28" s="120"/>
      <c r="D28" s="120"/>
      <c r="E28" s="120"/>
      <c r="F28" s="120"/>
      <c r="G28" s="120"/>
    </row>
    <row r="29" spans="1:7" x14ac:dyDescent="0.25">
      <c r="A29" s="105"/>
      <c r="B29" s="105"/>
      <c r="C29" s="105"/>
      <c r="D29" s="105"/>
      <c r="E29" s="105"/>
      <c r="F29" s="105"/>
      <c r="G29" s="105"/>
    </row>
    <row r="30" spans="1:7" x14ac:dyDescent="0.25">
      <c r="A30" s="105"/>
      <c r="B30" s="105"/>
      <c r="C30" s="105"/>
      <c r="D30" s="105"/>
      <c r="E30" s="105"/>
      <c r="F30" s="105"/>
      <c r="G30" s="105"/>
    </row>
    <row r="31" spans="1:7" x14ac:dyDescent="0.25">
      <c r="A31" s="105"/>
      <c r="B31" s="105"/>
      <c r="C31" s="105"/>
      <c r="D31" s="105"/>
      <c r="E31" s="105"/>
      <c r="F31" s="105"/>
      <c r="G31" s="105"/>
    </row>
    <row r="32" spans="1:7" x14ac:dyDescent="0.25">
      <c r="A32" s="105"/>
      <c r="B32" s="105"/>
      <c r="C32" s="105"/>
      <c r="D32" s="105"/>
      <c r="E32" s="105"/>
      <c r="F32" s="105"/>
      <c r="G32" s="105"/>
    </row>
    <row r="33" spans="1:7" x14ac:dyDescent="0.25">
      <c r="A33" s="105"/>
      <c r="B33" s="105"/>
      <c r="C33" s="105"/>
      <c r="D33" s="105"/>
      <c r="E33" s="105"/>
      <c r="F33" s="105"/>
      <c r="G33" s="105"/>
    </row>
    <row r="34" spans="1:7" x14ac:dyDescent="0.25">
      <c r="A34" s="105"/>
      <c r="B34" s="105"/>
      <c r="C34" s="105"/>
      <c r="D34" s="105"/>
      <c r="E34" s="105"/>
      <c r="F34" s="105"/>
      <c r="G34" s="105"/>
    </row>
    <row r="35" spans="1:7" x14ac:dyDescent="0.25">
      <c r="A35" s="105"/>
      <c r="B35" s="105"/>
      <c r="C35" s="105"/>
      <c r="D35" s="105"/>
      <c r="E35" s="105"/>
      <c r="F35" s="105"/>
      <c r="G35" s="105"/>
    </row>
    <row r="36" spans="1:7" x14ac:dyDescent="0.25">
      <c r="A36" s="105"/>
      <c r="B36" s="105"/>
      <c r="C36" s="105"/>
      <c r="D36" s="105"/>
      <c r="E36" s="105"/>
      <c r="F36" s="105"/>
      <c r="G36" s="105"/>
    </row>
  </sheetData>
  <mergeCells count="10">
    <mergeCell ref="B27:F27"/>
    <mergeCell ref="B6:D6"/>
    <mergeCell ref="A3:G3"/>
    <mergeCell ref="B13:D13"/>
    <mergeCell ref="B7:D7"/>
    <mergeCell ref="B8:D8"/>
    <mergeCell ref="B9:D9"/>
    <mergeCell ref="B10:D10"/>
    <mergeCell ref="B11:D11"/>
    <mergeCell ref="B12:F12"/>
  </mergeCells>
  <printOptions horizontalCentered="1"/>
  <pageMargins left="0.59055118110236227" right="0.59055118110236227" top="0.78740157480314965" bottom="0.78740157480314965" header="0" footer="0.39370078740157483"/>
  <pageSetup paperSize="9" fitToWidth="0" fitToHeight="0" orientation="portrait" r:id="rId1"/>
  <headerFooter>
    <oddFooter>&amp;L&amp;8&amp;F&amp;C&amp;8Cronograma: Análise de Prazo de Obra – Página &amp;P de &amp;N&amp;R&amp;8Assinado digitalmente</oddFooter>
  </headerFooter>
  <colBreaks count="1" manualBreakCount="1">
    <brk id="7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F0414-3EDC-42C7-BBFE-AFE0AF25D8D2}">
  <sheetPr>
    <tabColor rgb="FFFF0000"/>
  </sheetPr>
  <dimension ref="A1:P32"/>
  <sheetViews>
    <sheetView tabSelected="1" view="pageBreakPreview" zoomScaleNormal="100" zoomScaleSheetLayoutView="100" zoomScalePageLayoutView="110" workbookViewId="0">
      <selection activeCell="H31" sqref="H31"/>
    </sheetView>
  </sheetViews>
  <sheetFormatPr defaultRowHeight="15.75" x14ac:dyDescent="0.25"/>
  <cols>
    <col min="1" max="7" width="17.85546875" style="69" customWidth="1"/>
    <col min="8" max="8" width="9.140625" style="69"/>
    <col min="9" max="9" width="13.5703125" style="69" bestFit="1" customWidth="1"/>
    <col min="10" max="10" width="24.42578125" style="69" customWidth="1"/>
    <col min="11" max="16384" width="9.140625" style="69"/>
  </cols>
  <sheetData>
    <row r="1" spans="1:16" ht="15" customHeight="1" x14ac:dyDescent="0.25">
      <c r="A1" s="213"/>
      <c r="B1" s="213"/>
      <c r="C1" s="213"/>
      <c r="D1" s="213"/>
      <c r="E1" s="213"/>
      <c r="F1" s="213"/>
      <c r="G1" s="213"/>
      <c r="H1" s="70"/>
    </row>
    <row r="2" spans="1:16" ht="18.75" x14ac:dyDescent="0.25">
      <c r="A2" s="214" t="s">
        <v>197</v>
      </c>
      <c r="B2" s="214"/>
      <c r="C2" s="214"/>
      <c r="D2" s="214"/>
      <c r="E2" s="214"/>
      <c r="F2" s="214"/>
      <c r="G2" s="214"/>
      <c r="H2" s="70"/>
    </row>
    <row r="3" spans="1:16" ht="15" customHeight="1" x14ac:dyDescent="0.25">
      <c r="A3" s="213"/>
      <c r="B3" s="213"/>
      <c r="C3" s="213"/>
      <c r="D3" s="213"/>
      <c r="E3" s="213"/>
      <c r="F3" s="213"/>
      <c r="G3" s="213"/>
      <c r="H3" s="70"/>
    </row>
    <row r="4" spans="1:16" ht="15" customHeight="1" x14ac:dyDescent="0.25">
      <c r="A4" s="213"/>
      <c r="B4" s="213"/>
      <c r="C4" s="213"/>
      <c r="D4" s="213"/>
      <c r="E4" s="213"/>
      <c r="F4" s="213"/>
      <c r="G4" s="213"/>
    </row>
    <row r="5" spans="1:16" x14ac:dyDescent="0.25">
      <c r="A5" s="68"/>
      <c r="B5" s="74"/>
      <c r="C5" s="74"/>
      <c r="D5" s="74"/>
      <c r="E5" s="74"/>
      <c r="F5" s="74"/>
      <c r="G5" s="74"/>
      <c r="O5" s="2"/>
      <c r="P5" s="3"/>
    </row>
    <row r="6" spans="1:16" ht="14.45" customHeight="1" x14ac:dyDescent="0.25">
      <c r="A6" s="68"/>
      <c r="B6" s="74"/>
      <c r="C6" s="74"/>
      <c r="D6" s="74"/>
      <c r="E6" s="74"/>
      <c r="F6" s="74"/>
      <c r="G6" s="74"/>
    </row>
    <row r="7" spans="1:16" ht="14.45" customHeight="1" x14ac:dyDescent="0.25">
      <c r="A7" s="68"/>
      <c r="B7" s="74"/>
      <c r="C7" s="74"/>
      <c r="D7" s="74"/>
      <c r="E7" s="74"/>
      <c r="F7" s="74"/>
      <c r="G7" s="74"/>
      <c r="I7" s="1">
        <v>0</v>
      </c>
      <c r="J7" s="4">
        <v>0</v>
      </c>
    </row>
    <row r="8" spans="1:16" ht="14.45" customHeight="1" x14ac:dyDescent="0.25">
      <c r="A8" s="68"/>
      <c r="B8" s="74"/>
      <c r="C8" s="74"/>
      <c r="D8" s="74"/>
      <c r="E8" s="74"/>
      <c r="F8" s="74"/>
      <c r="G8" s="74"/>
      <c r="I8" s="1">
        <v>30</v>
      </c>
      <c r="J8" s="4">
        <f>Cronograma!H45</f>
        <v>72697.755471624972</v>
      </c>
    </row>
    <row r="9" spans="1:16" ht="14.45" customHeight="1" x14ac:dyDescent="0.25">
      <c r="A9" s="68"/>
      <c r="B9" s="74"/>
      <c r="C9" s="74"/>
      <c r="D9" s="74"/>
      <c r="E9" s="74"/>
      <c r="F9" s="74"/>
      <c r="G9" s="74"/>
      <c r="I9" s="1">
        <f t="shared" ref="I9:I19" si="0">I8+30</f>
        <v>60</v>
      </c>
      <c r="J9" s="4">
        <f>Cronograma!J45</f>
        <v>255742.43968470208</v>
      </c>
    </row>
    <row r="10" spans="1:16" ht="14.45" customHeight="1" x14ac:dyDescent="0.25">
      <c r="A10" s="68"/>
      <c r="B10" s="74"/>
      <c r="C10" s="74"/>
      <c r="D10" s="74"/>
      <c r="E10" s="74"/>
      <c r="F10" s="74"/>
      <c r="G10" s="74"/>
      <c r="I10" s="1">
        <f t="shared" si="0"/>
        <v>90</v>
      </c>
      <c r="J10" s="4">
        <f>Cronograma!L45</f>
        <v>405186.72521175595</v>
      </c>
    </row>
    <row r="11" spans="1:16" ht="14.45" customHeight="1" x14ac:dyDescent="0.25">
      <c r="A11" s="68"/>
      <c r="B11" s="74"/>
      <c r="C11" s="74"/>
      <c r="D11" s="74"/>
      <c r="E11" s="74"/>
      <c r="F11" s="74"/>
      <c r="G11" s="74"/>
      <c r="I11" s="1">
        <f t="shared" si="0"/>
        <v>120</v>
      </c>
      <c r="J11" s="4">
        <f>Cronograma!N45</f>
        <v>681798.89931209455</v>
      </c>
    </row>
    <row r="12" spans="1:16" ht="14.45" customHeight="1" x14ac:dyDescent="0.25">
      <c r="A12" s="68"/>
      <c r="B12" s="74"/>
      <c r="C12" s="74"/>
      <c r="D12" s="74"/>
      <c r="E12" s="74"/>
      <c r="F12" s="74"/>
      <c r="G12" s="74"/>
      <c r="I12" s="1">
        <f t="shared" si="0"/>
        <v>150</v>
      </c>
      <c r="J12" s="4">
        <f>Cronograma!P45</f>
        <v>834850.27427703154</v>
      </c>
    </row>
    <row r="13" spans="1:16" ht="14.45" customHeight="1" x14ac:dyDescent="0.25">
      <c r="A13" s="68"/>
      <c r="B13" s="74"/>
      <c r="C13" s="74"/>
      <c r="D13" s="74"/>
      <c r="E13" s="74"/>
      <c r="F13" s="74"/>
      <c r="G13" s="74"/>
      <c r="I13" s="1">
        <f t="shared" si="0"/>
        <v>180</v>
      </c>
      <c r="J13" s="4">
        <f>Cronograma!R45</f>
        <v>1175500.8023036362</v>
      </c>
    </row>
    <row r="14" spans="1:16" ht="14.45" customHeight="1" x14ac:dyDescent="0.25">
      <c r="A14" s="68"/>
      <c r="B14" s="74"/>
      <c r="C14" s="74"/>
      <c r="D14" s="74"/>
      <c r="E14" s="74"/>
      <c r="F14" s="74"/>
      <c r="G14" s="74"/>
      <c r="I14" s="1">
        <f t="shared" si="0"/>
        <v>210</v>
      </c>
      <c r="J14" s="4">
        <f>Cronograma!T45</f>
        <v>1335013.1786350717</v>
      </c>
    </row>
    <row r="15" spans="1:16" ht="14.45" customHeight="1" x14ac:dyDescent="0.25">
      <c r="A15" s="68"/>
      <c r="B15" s="74"/>
      <c r="C15" s="74"/>
      <c r="D15" s="74"/>
      <c r="E15" s="74"/>
      <c r="F15" s="74"/>
      <c r="G15" s="74"/>
      <c r="I15" s="1">
        <f t="shared" si="0"/>
        <v>240</v>
      </c>
      <c r="J15" s="4">
        <f>Cronograma!V45</f>
        <v>1669163.36838066</v>
      </c>
    </row>
    <row r="16" spans="1:16" ht="14.45" customHeight="1" x14ac:dyDescent="0.25">
      <c r="A16" s="68"/>
      <c r="B16" s="74"/>
      <c r="C16" s="74"/>
      <c r="D16" s="74"/>
      <c r="E16" s="74"/>
      <c r="F16" s="74"/>
      <c r="G16" s="74"/>
      <c r="I16" s="1">
        <f t="shared" si="0"/>
        <v>270</v>
      </c>
      <c r="J16" s="4">
        <f>Cronograma!X45</f>
        <v>1850519.447168</v>
      </c>
    </row>
    <row r="17" spans="1:16" ht="14.45" customHeight="1" x14ac:dyDescent="0.25">
      <c r="A17" s="68"/>
      <c r="B17" s="74"/>
      <c r="C17" s="74"/>
      <c r="D17" s="74"/>
      <c r="E17" s="74"/>
      <c r="F17" s="74"/>
      <c r="G17" s="74"/>
      <c r="I17" s="1">
        <f t="shared" si="0"/>
        <v>300</v>
      </c>
      <c r="J17" s="4">
        <f>Cronograma!Z45</f>
        <v>1850519.447168</v>
      </c>
    </row>
    <row r="18" spans="1:16" ht="14.45" customHeight="1" x14ac:dyDescent="0.25">
      <c r="A18" s="68"/>
      <c r="B18" s="74"/>
      <c r="C18" s="74"/>
      <c r="D18" s="74"/>
      <c r="E18" s="74"/>
      <c r="F18" s="74"/>
      <c r="G18" s="74"/>
      <c r="I18" s="1">
        <f t="shared" si="0"/>
        <v>330</v>
      </c>
      <c r="J18" s="4">
        <f>Cronograma!AB45</f>
        <v>1850519.447168</v>
      </c>
    </row>
    <row r="19" spans="1:16" ht="14.45" customHeight="1" x14ac:dyDescent="0.25">
      <c r="A19" s="68"/>
      <c r="B19" s="74"/>
      <c r="C19" s="74"/>
      <c r="D19" s="74"/>
      <c r="E19" s="74"/>
      <c r="F19" s="74"/>
      <c r="G19" s="74"/>
      <c r="I19" s="1">
        <f t="shared" si="0"/>
        <v>360</v>
      </c>
      <c r="J19" s="4">
        <f>Cronograma!AD45</f>
        <v>1850519.447168</v>
      </c>
      <c r="O19" s="1"/>
      <c r="P19" s="4"/>
    </row>
    <row r="20" spans="1:16" ht="14.45" customHeight="1" x14ac:dyDescent="0.25">
      <c r="A20" s="68"/>
      <c r="B20" s="74"/>
      <c r="C20" s="74"/>
      <c r="D20" s="74"/>
      <c r="E20" s="74"/>
      <c r="F20" s="74"/>
      <c r="G20" s="74"/>
      <c r="O20" s="1"/>
      <c r="P20" s="4"/>
    </row>
    <row r="21" spans="1:16" ht="14.45" customHeight="1" x14ac:dyDescent="0.25">
      <c r="A21" s="68"/>
      <c r="B21" s="74"/>
      <c r="C21" s="74"/>
      <c r="D21" s="74"/>
      <c r="E21" s="74"/>
      <c r="F21" s="74"/>
      <c r="G21" s="74"/>
      <c r="O21" s="1"/>
      <c r="P21" s="4"/>
    </row>
    <row r="22" spans="1:16" ht="14.45" customHeight="1" x14ac:dyDescent="0.25">
      <c r="A22" s="68"/>
      <c r="B22" s="74"/>
      <c r="C22" s="74"/>
      <c r="D22" s="74"/>
      <c r="E22" s="74"/>
      <c r="F22" s="74"/>
      <c r="G22" s="74"/>
    </row>
    <row r="23" spans="1:16" ht="14.45" customHeight="1" x14ac:dyDescent="0.25">
      <c r="A23" s="68"/>
      <c r="B23" s="74"/>
      <c r="C23" s="74"/>
      <c r="D23" s="74"/>
      <c r="E23" s="74"/>
      <c r="F23" s="74"/>
      <c r="G23" s="74"/>
    </row>
    <row r="24" spans="1:16" ht="14.45" customHeight="1" x14ac:dyDescent="0.25">
      <c r="A24" s="68"/>
      <c r="B24" s="74"/>
      <c r="C24" s="74"/>
      <c r="D24" s="74"/>
      <c r="E24" s="74"/>
      <c r="F24" s="74"/>
      <c r="G24" s="74"/>
    </row>
    <row r="25" spans="1:16" ht="14.45" customHeight="1" x14ac:dyDescent="0.25">
      <c r="A25" s="68"/>
      <c r="B25" s="74"/>
      <c r="C25" s="74"/>
      <c r="D25" s="74"/>
      <c r="E25" s="74"/>
      <c r="F25" s="74"/>
      <c r="G25" s="74"/>
    </row>
    <row r="26" spans="1:16" ht="14.45" customHeight="1" x14ac:dyDescent="0.25">
      <c r="A26" s="68"/>
      <c r="B26" s="74"/>
      <c r="C26" s="74"/>
      <c r="D26" s="74"/>
      <c r="E26" s="74"/>
      <c r="F26" s="74"/>
      <c r="G26" s="74"/>
    </row>
    <row r="27" spans="1:16" ht="14.45" customHeight="1" x14ac:dyDescent="0.25">
      <c r="A27" s="68"/>
      <c r="B27" s="74"/>
      <c r="C27" s="74"/>
      <c r="D27" s="74"/>
      <c r="E27" s="74"/>
      <c r="F27" s="74"/>
      <c r="G27" s="74"/>
    </row>
    <row r="28" spans="1:16" ht="14.45" customHeight="1" x14ac:dyDescent="0.25">
      <c r="A28" s="68"/>
      <c r="B28" s="74"/>
      <c r="C28" s="74"/>
      <c r="D28" s="74"/>
      <c r="E28" s="74"/>
      <c r="F28" s="74"/>
      <c r="G28" s="74"/>
    </row>
    <row r="29" spans="1:16" ht="14.45" customHeight="1" x14ac:dyDescent="0.25">
      <c r="A29" s="68"/>
      <c r="B29" s="74"/>
      <c r="C29" s="74"/>
      <c r="D29" s="74"/>
      <c r="E29" s="74"/>
      <c r="F29" s="74"/>
      <c r="G29" s="74"/>
    </row>
    <row r="30" spans="1:16" ht="14.45" customHeight="1" x14ac:dyDescent="0.25">
      <c r="A30" s="68"/>
      <c r="B30" s="74"/>
      <c r="C30" s="74"/>
      <c r="D30" s="74"/>
      <c r="E30" s="74"/>
      <c r="F30" s="74"/>
      <c r="G30" s="74"/>
    </row>
    <row r="31" spans="1:16" ht="14.45" customHeight="1" x14ac:dyDescent="0.25">
      <c r="A31" s="68"/>
      <c r="B31" s="74"/>
      <c r="C31" s="74"/>
      <c r="D31" s="74"/>
      <c r="E31" s="74"/>
      <c r="F31" s="74"/>
      <c r="G31" s="74"/>
    </row>
    <row r="32" spans="1:16" ht="15" customHeight="1" x14ac:dyDescent="0.25">
      <c r="A32" s="71"/>
      <c r="B32" s="74"/>
      <c r="C32" s="74"/>
      <c r="D32" s="74"/>
      <c r="E32" s="74"/>
      <c r="F32" s="74"/>
      <c r="G32" s="74"/>
      <c r="I32" s="72"/>
    </row>
  </sheetData>
  <mergeCells count="4">
    <mergeCell ref="A3:G3"/>
    <mergeCell ref="A4:G4"/>
    <mergeCell ref="A2:G2"/>
    <mergeCell ref="A1:G1"/>
  </mergeCells>
  <printOptions horizontalCentered="1"/>
  <pageMargins left="0.59055118110236227" right="0.59055118110236227" top="0.78740157480314965" bottom="0.78740157480314965" header="0" footer="0.39370078740157483"/>
  <pageSetup paperSize="9" firstPageNumber="0" fitToWidth="0" fitToHeight="0" orientation="landscape" r:id="rId1"/>
  <headerFooter scaleWithDoc="0">
    <oddFooter>&amp;L&amp;8&amp;F&amp;C&amp;8Cronograma: Curva "S" – Página &amp;P de &amp;N&amp;R&amp;8Assinado digitalmente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2:AMD47"/>
  <sheetViews>
    <sheetView view="pageBreakPreview" topLeftCell="A4" zoomScale="70" zoomScaleNormal="70" zoomScaleSheetLayoutView="70" zoomScalePageLayoutView="90" workbookViewId="0">
      <selection activeCell="H31" sqref="H31"/>
    </sheetView>
  </sheetViews>
  <sheetFormatPr defaultColWidth="9.140625" defaultRowHeight="15.75" x14ac:dyDescent="0.25"/>
  <cols>
    <col min="1" max="1" width="2.140625" style="6" customWidth="1"/>
    <col min="2" max="2" width="12.140625" style="6" customWidth="1"/>
    <col min="3" max="3" width="41.28515625" style="53" customWidth="1"/>
    <col min="4" max="4" width="23" style="54" customWidth="1"/>
    <col min="5" max="5" width="9.5703125" style="55" customWidth="1"/>
    <col min="6" max="6" width="19.7109375" style="52" customWidth="1"/>
    <col min="7" max="7" width="10.85546875" style="56" customWidth="1"/>
    <col min="8" max="8" width="22.42578125" style="52" customWidth="1"/>
    <col min="9" max="9" width="10.5703125" style="56" customWidth="1"/>
    <col min="10" max="10" width="22.42578125" style="52" customWidth="1"/>
    <col min="11" max="11" width="8.7109375" style="56" customWidth="1"/>
    <col min="12" max="12" width="22.42578125" style="52" customWidth="1"/>
    <col min="13" max="13" width="8.7109375" style="56" customWidth="1"/>
    <col min="14" max="14" width="22.42578125" style="52" customWidth="1"/>
    <col min="15" max="15" width="8.7109375" style="56" customWidth="1"/>
    <col min="16" max="16" width="22.42578125" style="52" customWidth="1"/>
    <col min="17" max="17" width="8.7109375" style="56" customWidth="1"/>
    <col min="18" max="18" width="22.42578125" style="52" customWidth="1"/>
    <col min="19" max="19" width="9.85546875" style="12" customWidth="1"/>
    <col min="20" max="20" width="22.42578125" style="52" customWidth="1"/>
    <col min="21" max="21" width="10.5703125" style="12" customWidth="1"/>
    <col min="22" max="22" width="22.42578125" style="52" customWidth="1"/>
    <col min="23" max="23" width="9.42578125" style="52" customWidth="1"/>
    <col min="24" max="24" width="22.42578125" style="52" customWidth="1"/>
    <col min="25" max="25" width="11" style="52" hidden="1" customWidth="1"/>
    <col min="26" max="26" width="22.42578125" style="52" hidden="1" customWidth="1"/>
    <col min="27" max="27" width="11" style="52" hidden="1" customWidth="1"/>
    <col min="28" max="28" width="22.42578125" style="52" hidden="1" customWidth="1"/>
    <col min="29" max="29" width="11" style="52" hidden="1" customWidth="1"/>
    <col min="30" max="30" width="22.42578125" style="52" hidden="1" customWidth="1"/>
    <col min="31" max="31" width="11" style="6" customWidth="1"/>
    <col min="32" max="32" width="17.140625" style="11" customWidth="1"/>
    <col min="33" max="33" width="23" style="12" customWidth="1"/>
    <col min="34" max="1018" width="9.140625" style="6"/>
    <col min="1019" max="16384" width="9.140625" style="5"/>
  </cols>
  <sheetData>
    <row r="2" spans="1:33" x14ac:dyDescent="0.25">
      <c r="B2" s="218" t="s">
        <v>215</v>
      </c>
      <c r="C2" s="219"/>
      <c r="D2" s="219"/>
      <c r="E2" s="219"/>
      <c r="F2" s="219"/>
      <c r="G2" s="87"/>
      <c r="H2" s="87"/>
      <c r="I2" s="82"/>
      <c r="J2" s="83"/>
      <c r="K2" s="82"/>
      <c r="L2" s="84"/>
      <c r="M2" s="85"/>
      <c r="N2" s="83"/>
      <c r="O2" s="8"/>
      <c r="P2" s="7"/>
      <c r="Q2" s="8"/>
      <c r="R2" s="9"/>
      <c r="S2" s="122"/>
      <c r="T2" s="10"/>
      <c r="U2" s="122"/>
      <c r="V2" s="10"/>
      <c r="W2" s="10"/>
      <c r="X2" s="9"/>
      <c r="Y2" s="10"/>
      <c r="Z2" s="10"/>
      <c r="AA2" s="10"/>
      <c r="AB2" s="10"/>
      <c r="AC2" s="10"/>
      <c r="AD2" s="9"/>
    </row>
    <row r="3" spans="1:33" x14ac:dyDescent="0.25">
      <c r="B3" s="220"/>
      <c r="C3" s="225" t="s">
        <v>0</v>
      </c>
      <c r="D3" s="226"/>
      <c r="E3" s="226"/>
      <c r="F3" s="227"/>
      <c r="G3" s="57"/>
      <c r="H3" s="51"/>
      <c r="I3" s="80"/>
      <c r="J3" s="79"/>
      <c r="K3" s="80"/>
      <c r="L3" s="81"/>
      <c r="M3" s="78"/>
      <c r="N3" s="79"/>
      <c r="O3" s="13"/>
      <c r="P3" s="14"/>
      <c r="Q3" s="13"/>
      <c r="R3" s="15"/>
      <c r="S3" s="123"/>
      <c r="T3" s="6"/>
      <c r="U3" s="123"/>
      <c r="V3" s="6"/>
      <c r="W3" s="6"/>
      <c r="X3" s="15"/>
      <c r="Y3" s="6"/>
      <c r="Z3" s="6"/>
      <c r="AA3" s="6"/>
      <c r="AB3" s="6"/>
      <c r="AC3" s="6"/>
      <c r="AD3" s="15"/>
    </row>
    <row r="4" spans="1:33" x14ac:dyDescent="0.25">
      <c r="B4" s="220"/>
      <c r="C4" s="228" t="str">
        <f>DADOS!B3</f>
        <v>CONSTRUÇÃO DO PAVILHÃO C3</v>
      </c>
      <c r="D4" s="229"/>
      <c r="E4" s="229"/>
      <c r="F4" s="230"/>
      <c r="G4" s="57"/>
      <c r="H4" s="73"/>
      <c r="I4" s="80"/>
      <c r="J4" s="79"/>
      <c r="K4" s="80"/>
      <c r="L4" s="81"/>
      <c r="M4" s="78"/>
      <c r="N4" s="79"/>
      <c r="O4" s="13"/>
      <c r="P4" s="14"/>
      <c r="Q4" s="13"/>
      <c r="R4" s="15"/>
      <c r="S4" s="123"/>
      <c r="T4" s="6"/>
      <c r="U4" s="123"/>
      <c r="V4" s="6"/>
      <c r="W4" s="6"/>
      <c r="X4" s="15"/>
      <c r="Y4" s="6"/>
      <c r="Z4" s="6"/>
      <c r="AA4" s="6"/>
      <c r="AB4" s="6"/>
      <c r="AC4" s="6"/>
      <c r="AD4" s="15"/>
    </row>
    <row r="5" spans="1:33" x14ac:dyDescent="0.25">
      <c r="B5" s="220"/>
      <c r="C5" s="16" t="s">
        <v>2</v>
      </c>
      <c r="D5" s="221" t="s">
        <v>1</v>
      </c>
      <c r="E5" s="222"/>
      <c r="F5" s="17" t="s">
        <v>105</v>
      </c>
      <c r="G5" s="57"/>
      <c r="H5" s="73"/>
      <c r="I5" s="80"/>
      <c r="J5" s="79"/>
      <c r="K5" s="80"/>
      <c r="L5" s="81"/>
      <c r="M5" s="78"/>
      <c r="N5" s="79"/>
      <c r="O5" s="13"/>
      <c r="P5" s="14"/>
      <c r="Q5" s="13"/>
      <c r="R5" s="15"/>
      <c r="S5" s="123"/>
      <c r="T5" s="6"/>
      <c r="U5" s="123"/>
      <c r="V5" s="6"/>
      <c r="W5" s="6"/>
      <c r="X5" s="15"/>
      <c r="Y5" s="6"/>
      <c r="Z5" s="6"/>
      <c r="AA5" s="6"/>
      <c r="AB5" s="6"/>
      <c r="AC5" s="6"/>
      <c r="AD5" s="15"/>
    </row>
    <row r="6" spans="1:33" x14ac:dyDescent="0.25">
      <c r="B6" s="220"/>
      <c r="C6" s="18" t="str">
        <f>DADOS!B4</f>
        <v>15 Cia Inf Mtz</v>
      </c>
      <c r="D6" s="223" t="str">
        <f>DADOS!B5</f>
        <v>GUAÍRA - PR</v>
      </c>
      <c r="E6" s="224"/>
      <c r="F6" s="124">
        <f>DADOS!B6</f>
        <v>332</v>
      </c>
      <c r="G6" s="57"/>
      <c r="H6" s="73"/>
      <c r="I6" s="80"/>
      <c r="J6" s="79"/>
      <c r="K6" s="80"/>
      <c r="L6" s="81"/>
      <c r="M6" s="78"/>
      <c r="N6" s="79"/>
      <c r="O6" s="13"/>
      <c r="P6" s="14"/>
      <c r="Q6" s="13"/>
      <c r="R6" s="15"/>
      <c r="S6" s="123"/>
      <c r="T6" s="6"/>
      <c r="U6" s="123"/>
      <c r="V6" s="6"/>
      <c r="W6" s="6"/>
      <c r="X6" s="15"/>
      <c r="Y6" s="6"/>
      <c r="Z6" s="6"/>
      <c r="AA6" s="6"/>
      <c r="AB6" s="6"/>
      <c r="AC6" s="6"/>
      <c r="AD6" s="15"/>
    </row>
    <row r="7" spans="1:33" x14ac:dyDescent="0.25">
      <c r="B7" s="220"/>
      <c r="C7" s="101" t="s">
        <v>216</v>
      </c>
      <c r="D7" s="102"/>
      <c r="E7" s="102"/>
      <c r="F7" s="103" t="s">
        <v>125</v>
      </c>
      <c r="G7" s="57"/>
      <c r="H7" s="73"/>
      <c r="I7" s="80"/>
      <c r="J7" s="79"/>
      <c r="K7" s="80"/>
      <c r="L7" s="81"/>
      <c r="M7" s="78"/>
      <c r="N7" s="79"/>
      <c r="O7" s="13"/>
      <c r="P7" s="14"/>
      <c r="Q7" s="13"/>
      <c r="R7" s="15"/>
      <c r="S7" s="123"/>
      <c r="T7" s="6"/>
      <c r="U7" s="123"/>
      <c r="V7" s="6"/>
      <c r="W7" s="6"/>
      <c r="X7" s="15"/>
      <c r="Y7" s="6"/>
      <c r="Z7" s="6"/>
      <c r="AA7" s="6"/>
      <c r="AB7" s="6"/>
      <c r="AC7" s="6"/>
      <c r="AD7" s="15"/>
    </row>
    <row r="8" spans="1:33" ht="110.25" customHeight="1" x14ac:dyDescent="0.25">
      <c r="B8" s="220"/>
      <c r="C8" s="231" t="str">
        <f>DADOS!A16</f>
        <v>SINAPI - 02/2026 - Paraná | ORSE - 01/2026 - Sergipe | SEINFRA - 028 - Ceará | SETOP - 01/2026 - Minas Gerais | IOPES - 12/2025 - Espírito Santo | SIURB - 07/2025 - São Paulo | SUDECAP - 10/2025 - Minas Gerais | CPOS - 01/2026 - São Paulo | FDE - 01/2026 - São Paulo | AGESUL - 01/2026 - Mato Grosso do Sul | AGETOP CIVIL - 12/2025 - Goiás | COMPESA - 07/2024 - Pernambuco | SCO - 02/2026 - Rio de Janeiro.</v>
      </c>
      <c r="D8" s="232"/>
      <c r="E8" s="232"/>
      <c r="F8" s="104">
        <f>DADOS!B14</f>
        <v>46054</v>
      </c>
      <c r="G8" s="57"/>
      <c r="H8" s="73"/>
      <c r="I8" s="80"/>
      <c r="J8" s="79"/>
      <c r="K8" s="80"/>
      <c r="L8" s="81"/>
      <c r="M8" s="78"/>
      <c r="N8" s="79"/>
      <c r="O8" s="13"/>
      <c r="P8" s="14"/>
      <c r="Q8" s="13"/>
      <c r="R8" s="15"/>
      <c r="S8" s="123"/>
      <c r="T8" s="6"/>
      <c r="U8" s="123"/>
      <c r="V8" s="6"/>
      <c r="W8" s="6"/>
      <c r="X8" s="15"/>
      <c r="Y8" s="6"/>
      <c r="Z8" s="6"/>
      <c r="AA8" s="6"/>
      <c r="AB8" s="6"/>
      <c r="AC8" s="6"/>
      <c r="AD8" s="15"/>
    </row>
    <row r="9" spans="1:33" x14ac:dyDescent="0.25">
      <c r="B9" s="21"/>
      <c r="C9" s="86" t="s">
        <v>116</v>
      </c>
      <c r="D9" s="86" t="s">
        <v>3</v>
      </c>
      <c r="E9" s="19" t="s">
        <v>4</v>
      </c>
      <c r="F9" s="19" t="s">
        <v>104</v>
      </c>
      <c r="G9" s="77"/>
      <c r="H9" s="73"/>
      <c r="I9" s="80"/>
      <c r="J9" s="79"/>
      <c r="K9" s="80"/>
      <c r="L9" s="81"/>
      <c r="M9" s="78"/>
      <c r="N9" s="79"/>
      <c r="O9" s="13"/>
      <c r="P9" s="14"/>
      <c r="Q9" s="13"/>
      <c r="R9" s="15"/>
      <c r="S9" s="123"/>
      <c r="T9" s="6"/>
      <c r="U9" s="123"/>
      <c r="V9" s="6"/>
      <c r="W9" s="6"/>
      <c r="X9" s="15"/>
      <c r="Y9" s="6"/>
      <c r="Z9" s="6"/>
      <c r="AA9" s="6"/>
      <c r="AB9" s="6"/>
      <c r="AC9" s="6"/>
      <c r="AD9" s="15"/>
    </row>
    <row r="10" spans="1:33" x14ac:dyDescent="0.25">
      <c r="B10" s="21"/>
      <c r="C10" s="126">
        <f>DADOS!B8</f>
        <v>46113</v>
      </c>
      <c r="D10" s="125">
        <f>DADOS!B2</f>
        <v>202305000075</v>
      </c>
      <c r="E10" s="20">
        <f>DADOS!B10</f>
        <v>0.2137</v>
      </c>
      <c r="F10" s="20" t="str">
        <f>DADOS!B11</f>
        <v>N/A</v>
      </c>
      <c r="G10" s="77"/>
      <c r="H10" s="73"/>
      <c r="I10" s="80"/>
      <c r="J10" s="79"/>
      <c r="K10" s="80"/>
      <c r="L10" s="81"/>
      <c r="M10" s="78"/>
      <c r="N10" s="79"/>
      <c r="O10" s="13"/>
      <c r="P10" s="14"/>
      <c r="Q10" s="13"/>
      <c r="R10" s="15"/>
      <c r="S10" s="123"/>
      <c r="T10" s="6"/>
      <c r="U10" s="123"/>
      <c r="V10" s="6"/>
      <c r="W10" s="6"/>
      <c r="X10" s="15"/>
      <c r="Y10" s="6"/>
      <c r="Z10" s="6"/>
      <c r="AA10" s="6"/>
      <c r="AB10" s="6"/>
      <c r="AC10" s="6"/>
      <c r="AD10" s="15"/>
      <c r="AF10" s="176"/>
    </row>
    <row r="11" spans="1:33" x14ac:dyDescent="0.25">
      <c r="B11" s="75"/>
      <c r="C11" s="76"/>
      <c r="D11" s="76"/>
      <c r="E11" s="76"/>
      <c r="F11" s="77"/>
      <c r="G11" s="78"/>
      <c r="H11" s="79"/>
      <c r="I11" s="80"/>
      <c r="J11" s="79"/>
      <c r="K11" s="80"/>
      <c r="L11" s="81"/>
      <c r="M11" s="78"/>
      <c r="N11" s="79"/>
      <c r="O11" s="13"/>
      <c r="P11" s="14"/>
      <c r="Q11" s="13"/>
      <c r="R11" s="15"/>
      <c r="S11" s="123"/>
      <c r="T11" s="6"/>
      <c r="U11" s="123"/>
      <c r="V11" s="6"/>
      <c r="W11" s="6"/>
      <c r="X11" s="15"/>
      <c r="Y11" s="6"/>
      <c r="Z11" s="6"/>
      <c r="AA11" s="6"/>
      <c r="AB11" s="6"/>
      <c r="AC11" s="6"/>
      <c r="AD11" s="15"/>
    </row>
    <row r="12" spans="1:33" x14ac:dyDescent="0.25">
      <c r="B12" s="233" t="s">
        <v>63</v>
      </c>
      <c r="C12" s="234" t="s">
        <v>64</v>
      </c>
      <c r="D12" s="234"/>
      <c r="E12" s="234" t="s">
        <v>65</v>
      </c>
      <c r="F12" s="235" t="s">
        <v>108</v>
      </c>
      <c r="G12" s="216" t="str">
        <f>30&amp;" DIAS"</f>
        <v>30 DIAS</v>
      </c>
      <c r="H12" s="216"/>
      <c r="I12" s="216" t="str">
        <f>LEFT(G12,3)+30&amp;" DIAS"</f>
        <v>60 DIAS</v>
      </c>
      <c r="J12" s="216"/>
      <c r="K12" s="216" t="str">
        <f>LEFT(I12,3)+30&amp;" DIAS"</f>
        <v>90 DIAS</v>
      </c>
      <c r="L12" s="216"/>
      <c r="M12" s="216" t="str">
        <f>LEFT(K12,3)+30&amp;" DIAS"</f>
        <v>120 DIAS</v>
      </c>
      <c r="N12" s="216"/>
      <c r="O12" s="216" t="str">
        <f>LEFT(M12,3)+30&amp;" DIAS"</f>
        <v>150 DIAS</v>
      </c>
      <c r="P12" s="216"/>
      <c r="Q12" s="216" t="str">
        <f t="shared" ref="Q12" si="0">LEFT(O12,3)+30&amp;" DIAS"</f>
        <v>180 DIAS</v>
      </c>
      <c r="R12" s="216"/>
      <c r="S12" s="216" t="str">
        <f t="shared" ref="S12" si="1">LEFT(Q12,3)+30&amp;" DIAS"</f>
        <v>210 DIAS</v>
      </c>
      <c r="T12" s="216"/>
      <c r="U12" s="216" t="str">
        <f t="shared" ref="U12" si="2">LEFT(S12,3)+30&amp;" DIAS"</f>
        <v>240 DIAS</v>
      </c>
      <c r="V12" s="216"/>
      <c r="W12" s="216" t="str">
        <f t="shared" ref="W12" si="3">LEFT(U12,3)+30&amp;" DIAS"</f>
        <v>270 DIAS</v>
      </c>
      <c r="X12" s="216"/>
      <c r="Y12" s="216" t="str">
        <f t="shared" ref="Y12" si="4">LEFT(W12,3)+30&amp;" DIAS"</f>
        <v>300 DIAS</v>
      </c>
      <c r="Z12" s="216"/>
      <c r="AA12" s="216" t="str">
        <f t="shared" ref="AA12" si="5">LEFT(Y12,3)+30&amp;" DIAS"</f>
        <v>330 DIAS</v>
      </c>
      <c r="AB12" s="216"/>
      <c r="AC12" s="216" t="str">
        <f t="shared" ref="AC12" si="6">LEFT(AA12,3)+30&amp;" DIAS"</f>
        <v>360 DIAS</v>
      </c>
      <c r="AD12" s="217"/>
    </row>
    <row r="13" spans="1:33" s="24" customFormat="1" x14ac:dyDescent="0.25">
      <c r="A13" s="6"/>
      <c r="B13" s="233"/>
      <c r="C13" s="234"/>
      <c r="D13" s="234"/>
      <c r="E13" s="234"/>
      <c r="F13" s="235"/>
      <c r="G13" s="22" t="s">
        <v>66</v>
      </c>
      <c r="H13" s="23" t="s">
        <v>67</v>
      </c>
      <c r="I13" s="22" t="s">
        <v>68</v>
      </c>
      <c r="J13" s="23" t="s">
        <v>69</v>
      </c>
      <c r="K13" s="22" t="s">
        <v>70</v>
      </c>
      <c r="L13" s="23" t="s">
        <v>71</v>
      </c>
      <c r="M13" s="22" t="s">
        <v>72</v>
      </c>
      <c r="N13" s="23" t="s">
        <v>73</v>
      </c>
      <c r="O13" s="22" t="s">
        <v>74</v>
      </c>
      <c r="P13" s="23" t="s">
        <v>75</v>
      </c>
      <c r="Q13" s="22" t="s">
        <v>76</v>
      </c>
      <c r="R13" s="23" t="s">
        <v>77</v>
      </c>
      <c r="S13" s="22" t="s">
        <v>78</v>
      </c>
      <c r="T13" s="23" t="s">
        <v>79</v>
      </c>
      <c r="U13" s="22" t="s">
        <v>80</v>
      </c>
      <c r="V13" s="23" t="s">
        <v>81</v>
      </c>
      <c r="W13" s="22" t="s">
        <v>82</v>
      </c>
      <c r="X13" s="23" t="s">
        <v>83</v>
      </c>
      <c r="Y13" s="22" t="s">
        <v>84</v>
      </c>
      <c r="Z13" s="23" t="s">
        <v>85</v>
      </c>
      <c r="AA13" s="22" t="s">
        <v>86</v>
      </c>
      <c r="AB13" s="23" t="s">
        <v>87</v>
      </c>
      <c r="AC13" s="22" t="s">
        <v>88</v>
      </c>
      <c r="AD13" s="58" t="s">
        <v>89</v>
      </c>
      <c r="AE13" s="24" t="s">
        <v>90</v>
      </c>
      <c r="AF13" s="25" t="s">
        <v>91</v>
      </c>
      <c r="AG13" s="26" t="s">
        <v>92</v>
      </c>
    </row>
    <row r="14" spans="1:33" x14ac:dyDescent="0.25">
      <c r="B14" s="27">
        <v>1</v>
      </c>
      <c r="C14" s="215" t="s">
        <v>9</v>
      </c>
      <c r="D14" s="215"/>
      <c r="E14" s="28">
        <f t="shared" ref="E14:E40" si="7">IF($F$45=0,0,F14/$F$45)</f>
        <v>3.3072119341226187E-3</v>
      </c>
      <c r="F14" s="29">
        <f>imp.orc!J3+imp.orc!U3</f>
        <v>6120.06</v>
      </c>
      <c r="G14" s="30">
        <f>AUXILIAR!I3</f>
        <v>0.59653410524410133</v>
      </c>
      <c r="H14" s="31">
        <f>Cronograma!G14*$F14</f>
        <v>3650.8245161402151</v>
      </c>
      <c r="I14" s="30">
        <f>AUXILIAR!J3</f>
        <v>0</v>
      </c>
      <c r="J14" s="31">
        <f>Cronograma!I14*$F14</f>
        <v>0</v>
      </c>
      <c r="K14" s="30">
        <f>AUXILIAR!K3</f>
        <v>0</v>
      </c>
      <c r="L14" s="31">
        <f>Cronograma!K14*$F14</f>
        <v>0</v>
      </c>
      <c r="M14" s="30">
        <f>AUXILIAR!L3</f>
        <v>0</v>
      </c>
      <c r="N14" s="31">
        <f>Cronograma!M14*$F14</f>
        <v>0</v>
      </c>
      <c r="O14" s="30">
        <f>AUXILIAR!M3</f>
        <v>0</v>
      </c>
      <c r="P14" s="31">
        <f>Cronograma!O14*$F14</f>
        <v>0</v>
      </c>
      <c r="Q14" s="30">
        <f>AUXILIAR!N3</f>
        <v>0</v>
      </c>
      <c r="R14" s="31">
        <f>Cronograma!Q14*$F14</f>
        <v>0</v>
      </c>
      <c r="S14" s="30">
        <f>AUXILIAR!O3</f>
        <v>0</v>
      </c>
      <c r="T14" s="31">
        <f>Cronograma!S14*$F14</f>
        <v>0</v>
      </c>
      <c r="U14" s="30">
        <f>AUXILIAR!P3</f>
        <v>0</v>
      </c>
      <c r="V14" s="31">
        <f>Cronograma!U14*$F14</f>
        <v>0</v>
      </c>
      <c r="W14" s="30">
        <f>AUXILIAR!Q3</f>
        <v>0.40346589475589861</v>
      </c>
      <c r="X14" s="31">
        <f>Cronograma!W14*$F14</f>
        <v>2469.2354838597848</v>
      </c>
      <c r="Y14" s="30"/>
      <c r="Z14" s="31">
        <f>Cronograma!Y14*$F14</f>
        <v>0</v>
      </c>
      <c r="AA14" s="30"/>
      <c r="AB14" s="31">
        <f>Cronograma!AA14*$F14</f>
        <v>0</v>
      </c>
      <c r="AC14" s="30"/>
      <c r="AD14" s="31">
        <f>Cronograma!AC14*$F14</f>
        <v>0</v>
      </c>
      <c r="AE14" s="32">
        <f>SUM(G14,I14,K14,M14,O14,Q14,S14,U14,W14,Y14,AA14,AC14)</f>
        <v>1</v>
      </c>
      <c r="AF14" s="33">
        <f>SUM(H14,J14,L14,N14,P14,R14,T14,V14,X14,Z14,AB14,AD14)</f>
        <v>6120.0599999999995</v>
      </c>
      <c r="AG14" s="34">
        <f>AF14/F14</f>
        <v>0.99999999999999989</v>
      </c>
    </row>
    <row r="15" spans="1:33" x14ac:dyDescent="0.25">
      <c r="B15" s="35">
        <v>2</v>
      </c>
      <c r="C15" s="215" t="s">
        <v>11</v>
      </c>
      <c r="D15" s="215"/>
      <c r="E15" s="28">
        <f t="shared" si="7"/>
        <v>9.6934404161230642E-2</v>
      </c>
      <c r="F15" s="29">
        <f>imp.orc!J4+imp.orc!U4</f>
        <v>179379</v>
      </c>
      <c r="G15" s="30">
        <f>SUM(H14,H16,H17,H18,H19,H20,H21,H22,H23,H24,H25,H26,H27,H28,H29,H30,H31,H32,H33,H34,H35,H36,H37,H38,H39,H40)/(SUM($F$14,$F$16,$F$17,$F$18,$F$19,$F$20,$F$21,$F$22,$F$23,$F$24,$F$25,$F$26,$F$27,$F$28,$F$29,$F$30,$F$31,$F$32,$F$33,$F$34,$F$35,$F$36,$F$37,$F$38,$F$39,$F$40))</f>
        <v>3.9285053280596276E-2</v>
      </c>
      <c r="H15" s="31">
        <f>Cronograma!G15*$F15</f>
        <v>7046.9135724200796</v>
      </c>
      <c r="I15" s="30">
        <f>SUM(J14,J16,J17,J18,J19,J20,J21,J22,J23,J24,J25,J26,J27,J28,J29,J30,J31,J32,J33,J34,J35,J36,J37,J38,J39,J40)/(SUM($F$14,$F$16,$F$17,$F$18,$F$19,$F$20,$F$21,$F$22,$F$23,$F$24,$F$25,$F$26,$F$27,$F$28,$F$29,$F$30,$F$31,$F$32,$F$33,$F$34,$F$35,$F$36,$F$37,$F$38,$F$39,$F$40))</f>
        <v>9.891529835260704E-2</v>
      </c>
      <c r="J15" s="31">
        <f>Cronograma!I15*$F15</f>
        <v>17743.327303192298</v>
      </c>
      <c r="K15" s="30">
        <f>SUM(L14,L16,L17,L18,L19,L20,L21,L22,L23,L24,L25,L26,L27,L28,L29,L30,L31,L32,L33,L34,L35,L36,L37,L38,L39,L40)/(SUM($F$14,$F$16,$F$17,$F$18,$F$19,$F$20,$F$21,$F$22,$F$23,$F$24,$F$25,$F$26,$F$27,$F$28,$F$29,$F$30,$F$31,$F$32,$F$33,$F$34,$F$35,$F$36,$F$37,$F$38,$F$39,$F$40))</f>
        <v>8.0758019024431416E-2</v>
      </c>
      <c r="L15" s="31">
        <f>Cronograma!K15*$F15</f>
        <v>14486.292694583482</v>
      </c>
      <c r="M15" s="30">
        <f>SUM(N14,N16,N17,N18,N19,N20,N21,N22,N23,N24,N25,N26,N27,N28,N29,N30,N31,N32,N33,N34,N35,N36,N37,N38,N39,N40)/(SUM($F$14,$F$16,$F$17,$F$18,$F$19,$F$20,$F$21,$F$22,$F$23,$F$24,$F$25,$F$26,$F$27,$F$28,$F$29,$F$30,$F$31,$F$32,$F$33,$F$34,$F$35,$F$36,$F$37,$F$38,$F$39,$F$40))</f>
        <v>0.14947812249629658</v>
      </c>
      <c r="N15" s="31">
        <f>Cronograma!M15*$F15</f>
        <v>26813.236135263185</v>
      </c>
      <c r="O15" s="30">
        <f>SUM(P14,P16,P17,P18,P19,P20,P21,P22,P23,P24,P25,P26,P27,P28,P29,P30,P31,P32,P33,P34,P35,P36,P37,P38,P39,P40)/(SUM($F$14,$F$16,$F$17,$F$18,$F$19,$F$20,$F$21,$F$22,$F$23,$F$24,$F$25,$F$26,$F$27,$F$28,$F$29,$F$30,$F$31,$F$32,$F$33,$F$34,$F$35,$F$36,$F$37,$F$38,$F$39,$F$40))</f>
        <v>8.270724977902362E-2</v>
      </c>
      <c r="P15" s="31">
        <f>Cronograma!O15*$F15</f>
        <v>14835.943758111478</v>
      </c>
      <c r="Q15" s="30">
        <f>SUM(R14,R16,R17,R18,R19,R20,R21,R22,R23,R24,R25,R26,R27,R28,R29,R30,R31,R32,R33,R34,R35,R36,R37,R38,R39,R40)/(SUM($F$14,$F$16,$F$17,$F$18,$F$19,$F$20,$F$21,$F$22,$F$23,$F$24,$F$25,$F$26,$F$27,$F$28,$F$29,$F$30,$F$31,$F$32,$F$33,$F$34,$F$35,$F$36,$F$37,$F$38,$F$39,$F$40))</f>
        <v>0.18408373211483536</v>
      </c>
      <c r="R15" s="31">
        <f>Cronograma!Q15*$F15</f>
        <v>33020.755783027053</v>
      </c>
      <c r="S15" s="30">
        <f>SUM(T14,T16,T17,T18,T19,T20,T21,T22,T23,T24,T25,T26,T27,T28,T29,T30,T31,T32,T33,T34,T35,T36,T37,T38,T39,T40)/(SUM($F$14,$F$16,$F$17,$F$18,$F$19,$F$20,$F$21,$F$22,$F$23,$F$24,$F$25,$F$26,$F$27,$F$28,$F$29,$F$30,$F$31,$F$32,$F$33,$F$34,$F$35,$F$36,$F$37,$F$38,$F$39,$F$40))</f>
        <v>8.6198702593243873E-2</v>
      </c>
      <c r="T15" s="31">
        <f>Cronograma!S15*$F15</f>
        <v>15462.237072473492</v>
      </c>
      <c r="U15" s="30">
        <f>SUM(V14,V16,V17,V18,V19,V20,V21,V22,V23,V24,V25,V26,V27,V28,V29,V30,V31,V32,V33,V34,V35,V36,V37,V38,V39,V40)/(SUM($F$14,$F$16,$F$17,$F$18,$F$19,$F$20,$F$21,$F$22,$F$23,$F$24,$F$25,$F$26,$F$27,$F$28,$F$29,$F$30,$F$31,$F$32,$F$33,$F$34,$F$35,$F$36,$F$37,$F$38,$F$39,$F$40))</f>
        <v>0.18057102207234568</v>
      </c>
      <c r="V15" s="31">
        <f>Cronograma!U15*$F15</f>
        <v>32390.649368315295</v>
      </c>
      <c r="W15" s="30">
        <f>SUM(X14,X16,X17,X18,X19,X20,X21,X22,X23,X24,X25,X26,X27,X28,X29,X30,X31,X32,X33,X34,X35,X36,X37,X38,X39,X40)/(SUM($F$14,$F$16,$F$17,$F$18,$F$19,$F$20,$F$21,$F$22,$F$23,$F$24,$F$25,$F$26,$F$27,$F$28,$F$29,$F$30,$F$31,$F$32,$F$33,$F$34,$F$35,$F$36,$F$37,$F$38,$F$39,$F$40))</f>
        <v>9.8002800286620104E-2</v>
      </c>
      <c r="X15" s="31">
        <f>Cronograma!W15*$F15</f>
        <v>17579.644312613629</v>
      </c>
      <c r="Y15" s="30"/>
      <c r="Z15" s="31">
        <f>Cronograma!Y15*$F15</f>
        <v>0</v>
      </c>
      <c r="AA15" s="30"/>
      <c r="AB15" s="31">
        <f>Cronograma!AA15*$F15</f>
        <v>0</v>
      </c>
      <c r="AC15" s="30"/>
      <c r="AD15" s="31">
        <f>Cronograma!AC15*$F15</f>
        <v>0</v>
      </c>
      <c r="AE15" s="32">
        <f t="shared" ref="AE15" si="8">SUM(G15,I15,K15,M15,O15,Q15,S15,U15,W15,Y15,AA15,AC15)</f>
        <v>1</v>
      </c>
      <c r="AF15" s="33">
        <f t="shared" ref="AF15" si="9">SUM(H15,J15,L15,N15,P15,R15,T15,V15,X15,Z15,AB15,AD15)</f>
        <v>179379</v>
      </c>
      <c r="AG15" s="34">
        <f t="shared" ref="AG15:AG35" si="10">AF15/F15</f>
        <v>1</v>
      </c>
    </row>
    <row r="16" spans="1:33" x14ac:dyDescent="0.25">
      <c r="B16" s="27">
        <v>3</v>
      </c>
      <c r="C16" s="215" t="s">
        <v>13</v>
      </c>
      <c r="D16" s="215"/>
      <c r="E16" s="28">
        <f t="shared" si="7"/>
        <v>6.8349781567314293E-3</v>
      </c>
      <c r="F16" s="29">
        <f>imp.orc!J5+imp.orc!U5</f>
        <v>12648.26</v>
      </c>
      <c r="G16" s="30">
        <f>AUXILIAR!I15</f>
        <v>0</v>
      </c>
      <c r="H16" s="31">
        <f>Cronograma!G16*$F16</f>
        <v>0</v>
      </c>
      <c r="I16" s="30">
        <f>AUXILIAR!J15</f>
        <v>0.16322741905395946</v>
      </c>
      <c r="J16" s="31">
        <f>Cronograma!I16*$F16</f>
        <v>2064.5428353234333</v>
      </c>
      <c r="K16" s="30">
        <f>AUXILIAR!K15</f>
        <v>0.16322741905395946</v>
      </c>
      <c r="L16" s="31">
        <f>Cronograma!K16*$F16</f>
        <v>2064.5428353234333</v>
      </c>
      <c r="M16" s="30">
        <f>AUXILIAR!L15</f>
        <v>0.16322741905395946</v>
      </c>
      <c r="N16" s="31">
        <f>Cronograma!M16*$F16</f>
        <v>2064.5428353234333</v>
      </c>
      <c r="O16" s="30">
        <f>AUXILIAR!M15</f>
        <v>0.16322741905395946</v>
      </c>
      <c r="P16" s="31">
        <f>Cronograma!O16*$F16</f>
        <v>2064.5428353234333</v>
      </c>
      <c r="Q16" s="30">
        <f>AUXILIAR!N15</f>
        <v>3.3488274183693906E-2</v>
      </c>
      <c r="R16" s="31">
        <f>Cronograma!Q16*$F16</f>
        <v>423.56839882664826</v>
      </c>
      <c r="S16" s="30">
        <f>AUXILIAR!O15</f>
        <v>3.3488274183693906E-2</v>
      </c>
      <c r="T16" s="31">
        <f>Cronograma!S16*$F16</f>
        <v>423.56839882664826</v>
      </c>
      <c r="U16" s="30">
        <f>AUXILIAR!P15</f>
        <v>3.3488274183693906E-2</v>
      </c>
      <c r="V16" s="31">
        <f>Cronograma!U16*$F16</f>
        <v>423.56839882664826</v>
      </c>
      <c r="W16" s="30">
        <f>AUXILIAR!Q15</f>
        <v>0.24662550123308041</v>
      </c>
      <c r="X16" s="31">
        <f>Cronograma!W16*$F16</f>
        <v>3119.3834622263216</v>
      </c>
      <c r="Y16" s="30"/>
      <c r="Z16" s="31">
        <f>Cronograma!Y16*$F16</f>
        <v>0</v>
      </c>
      <c r="AA16" s="30"/>
      <c r="AB16" s="31">
        <f>Cronograma!AA16*$F16</f>
        <v>0</v>
      </c>
      <c r="AC16" s="30"/>
      <c r="AD16" s="31">
        <f>Cronograma!AC16*$F16</f>
        <v>0</v>
      </c>
      <c r="AE16" s="32">
        <f t="shared" ref="AE16:AE29" si="11">SUM(G16,I16,K16,M16,O16,Q16,S16,U16,W16,Y16,AA16,AC16)</f>
        <v>1</v>
      </c>
      <c r="AF16" s="33">
        <f t="shared" ref="AF16:AF29" si="12">SUM(H16,J16,L16,N16,P16,R16,T16,V16,X16,Z16,AB16,AD16)</f>
        <v>12648.26</v>
      </c>
      <c r="AG16" s="34">
        <f t="shared" si="10"/>
        <v>1</v>
      </c>
    </row>
    <row r="17" spans="2:33" x14ac:dyDescent="0.25">
      <c r="B17" s="35">
        <v>4</v>
      </c>
      <c r="C17" s="215" t="s">
        <v>15</v>
      </c>
      <c r="D17" s="215"/>
      <c r="E17" s="28">
        <f t="shared" si="7"/>
        <v>0</v>
      </c>
      <c r="F17" s="29">
        <f>imp.orc!J6+imp.orc!U6</f>
        <v>0</v>
      </c>
      <c r="G17" s="30"/>
      <c r="H17" s="31">
        <f>Cronograma!G17*$F17</f>
        <v>0</v>
      </c>
      <c r="I17" s="30"/>
      <c r="J17" s="31">
        <f>Cronograma!I17*$F17</f>
        <v>0</v>
      </c>
      <c r="K17" s="30"/>
      <c r="L17" s="31">
        <f>Cronograma!K17*$F17</f>
        <v>0</v>
      </c>
      <c r="M17" s="30"/>
      <c r="N17" s="31">
        <f>Cronograma!M17*$F17</f>
        <v>0</v>
      </c>
      <c r="O17" s="30"/>
      <c r="P17" s="31">
        <f>Cronograma!O17*$F17</f>
        <v>0</v>
      </c>
      <c r="Q17" s="30"/>
      <c r="R17" s="31">
        <f>Cronograma!Q17*$F17</f>
        <v>0</v>
      </c>
      <c r="S17" s="30"/>
      <c r="T17" s="31">
        <f>Cronograma!S17*$F17</f>
        <v>0</v>
      </c>
      <c r="U17" s="30"/>
      <c r="V17" s="31">
        <f>Cronograma!U17*$F17</f>
        <v>0</v>
      </c>
      <c r="W17" s="30"/>
      <c r="X17" s="31">
        <f>Cronograma!W17*$F17</f>
        <v>0</v>
      </c>
      <c r="Y17" s="30"/>
      <c r="Z17" s="31">
        <f>Cronograma!Y17*$F17</f>
        <v>0</v>
      </c>
      <c r="AA17" s="30"/>
      <c r="AB17" s="31">
        <f>Cronograma!AA17*$F17</f>
        <v>0</v>
      </c>
      <c r="AC17" s="30"/>
      <c r="AD17" s="31">
        <f>Cronograma!AC17*$F17</f>
        <v>0</v>
      </c>
      <c r="AE17" s="32">
        <f t="shared" si="11"/>
        <v>0</v>
      </c>
      <c r="AF17" s="33">
        <f t="shared" si="12"/>
        <v>0</v>
      </c>
      <c r="AG17" s="34" t="e">
        <f t="shared" si="10"/>
        <v>#DIV/0!</v>
      </c>
    </row>
    <row r="18" spans="2:33" x14ac:dyDescent="0.25">
      <c r="B18" s="27">
        <v>5</v>
      </c>
      <c r="C18" s="215" t="s">
        <v>17</v>
      </c>
      <c r="D18" s="215"/>
      <c r="E18" s="28">
        <f t="shared" si="7"/>
        <v>6.648943905361173E-4</v>
      </c>
      <c r="F18" s="29">
        <f>imp.orc!J7+imp.orc!U7</f>
        <v>1230.4000000000001</v>
      </c>
      <c r="G18" s="30">
        <f>AUXILIAR!I29</f>
        <v>0</v>
      </c>
      <c r="H18" s="31">
        <f>Cronograma!G18*$F18</f>
        <v>0</v>
      </c>
      <c r="I18" s="30">
        <f>AUXILIAR!J29</f>
        <v>0</v>
      </c>
      <c r="J18" s="31">
        <f>Cronograma!I18*$F18</f>
        <v>0</v>
      </c>
      <c r="K18" s="30">
        <f>AUXILIAR!K29</f>
        <v>0</v>
      </c>
      <c r="L18" s="31">
        <f>Cronograma!K18*$F18</f>
        <v>0</v>
      </c>
      <c r="M18" s="30">
        <f>AUXILIAR!L29</f>
        <v>0</v>
      </c>
      <c r="N18" s="31">
        <f>Cronograma!M18*$F18</f>
        <v>0</v>
      </c>
      <c r="O18" s="30">
        <f>AUXILIAR!M29</f>
        <v>0</v>
      </c>
      <c r="P18" s="31">
        <f>Cronograma!O18*$F18</f>
        <v>0</v>
      </c>
      <c r="Q18" s="30">
        <f>AUXILIAR!N29</f>
        <v>0</v>
      </c>
      <c r="R18" s="31">
        <f>Cronograma!Q18*$F18</f>
        <v>0</v>
      </c>
      <c r="S18" s="30">
        <f>AUXILIAR!O29</f>
        <v>0.49999999999999994</v>
      </c>
      <c r="T18" s="31">
        <f>Cronograma!S18*$F18</f>
        <v>615.19999999999993</v>
      </c>
      <c r="U18" s="30">
        <f>AUXILIAR!P29</f>
        <v>0.49999999999999994</v>
      </c>
      <c r="V18" s="31">
        <f>Cronograma!U18*$F18</f>
        <v>615.19999999999993</v>
      </c>
      <c r="W18" s="30">
        <f>AUXILIAR!Q29</f>
        <v>0</v>
      </c>
      <c r="X18" s="31">
        <f>Cronograma!W18*$F18</f>
        <v>0</v>
      </c>
      <c r="Y18" s="30"/>
      <c r="Z18" s="31">
        <f>Cronograma!Y18*$F18</f>
        <v>0</v>
      </c>
      <c r="AA18" s="30"/>
      <c r="AB18" s="31">
        <f>Cronograma!AA18*$F18</f>
        <v>0</v>
      </c>
      <c r="AC18" s="30"/>
      <c r="AD18" s="31">
        <f>Cronograma!AC18*$F18</f>
        <v>0</v>
      </c>
      <c r="AE18" s="32">
        <f t="shared" si="11"/>
        <v>0.99999999999999989</v>
      </c>
      <c r="AF18" s="33">
        <f t="shared" si="12"/>
        <v>1230.3999999999999</v>
      </c>
      <c r="AG18" s="34">
        <f t="shared" si="10"/>
        <v>0.99999999999999978</v>
      </c>
    </row>
    <row r="19" spans="2:33" x14ac:dyDescent="0.25">
      <c r="B19" s="35">
        <v>6</v>
      </c>
      <c r="C19" s="215" t="s">
        <v>196</v>
      </c>
      <c r="D19" s="215"/>
      <c r="E19" s="28">
        <f t="shared" si="7"/>
        <v>3.0607081750304893E-3</v>
      </c>
      <c r="F19" s="29">
        <f>imp.orc!J8+imp.orc!U8</f>
        <v>5663.9</v>
      </c>
      <c r="G19" s="30">
        <f>AUXILIAR!I33</f>
        <v>0</v>
      </c>
      <c r="H19" s="31">
        <f>Cronograma!G19*$F19</f>
        <v>0</v>
      </c>
      <c r="I19" s="30">
        <f>AUXILIAR!J33</f>
        <v>1</v>
      </c>
      <c r="J19" s="31">
        <f>Cronograma!I19*$F19</f>
        <v>5663.9</v>
      </c>
      <c r="K19" s="30">
        <f>AUXILIAR!K33</f>
        <v>0</v>
      </c>
      <c r="L19" s="31">
        <f>Cronograma!K19*$F19</f>
        <v>0</v>
      </c>
      <c r="M19" s="30">
        <f>AUXILIAR!L33</f>
        <v>0</v>
      </c>
      <c r="N19" s="31">
        <f>Cronograma!M19*$F19</f>
        <v>0</v>
      </c>
      <c r="O19" s="30">
        <f>AUXILIAR!M33</f>
        <v>0</v>
      </c>
      <c r="P19" s="31">
        <f>Cronograma!O19*$F19</f>
        <v>0</v>
      </c>
      <c r="Q19" s="30">
        <f>AUXILIAR!N33</f>
        <v>0</v>
      </c>
      <c r="R19" s="31">
        <f>Cronograma!Q19*$F19</f>
        <v>0</v>
      </c>
      <c r="S19" s="30">
        <f>AUXILIAR!O33</f>
        <v>0</v>
      </c>
      <c r="T19" s="31">
        <f>Cronograma!S19*$F19</f>
        <v>0</v>
      </c>
      <c r="U19" s="30">
        <f>AUXILIAR!P33</f>
        <v>0</v>
      </c>
      <c r="V19" s="31">
        <f>Cronograma!U19*$F19</f>
        <v>0</v>
      </c>
      <c r="W19" s="30">
        <f>AUXILIAR!Q33</f>
        <v>0</v>
      </c>
      <c r="X19" s="31">
        <f>Cronograma!W19*$F19</f>
        <v>0</v>
      </c>
      <c r="Y19" s="30"/>
      <c r="Z19" s="31">
        <f>Cronograma!Y19*$F19</f>
        <v>0</v>
      </c>
      <c r="AA19" s="30"/>
      <c r="AB19" s="31">
        <f>Cronograma!AA19*$F19</f>
        <v>0</v>
      </c>
      <c r="AC19" s="30"/>
      <c r="AD19" s="31">
        <f>Cronograma!AC19*$F19</f>
        <v>0</v>
      </c>
      <c r="AE19" s="32">
        <f t="shared" si="11"/>
        <v>1</v>
      </c>
      <c r="AF19" s="33">
        <f t="shared" si="12"/>
        <v>5663.9</v>
      </c>
      <c r="AG19" s="34">
        <f t="shared" si="10"/>
        <v>1</v>
      </c>
    </row>
    <row r="20" spans="2:33" x14ac:dyDescent="0.25">
      <c r="B20" s="27">
        <v>7</v>
      </c>
      <c r="C20" s="215" t="s">
        <v>21</v>
      </c>
      <c r="D20" s="215"/>
      <c r="E20" s="28">
        <f t="shared" si="7"/>
        <v>3.3793587036171621E-2</v>
      </c>
      <c r="F20" s="29">
        <f>imp.orc!J9+imp.orc!U9</f>
        <v>62535.69</v>
      </c>
      <c r="G20" s="30">
        <f>AUXILIAR!I36</f>
        <v>0.78674903099930127</v>
      </c>
      <c r="H20" s="31">
        <f>Cronograma!G20*$F20</f>
        <v>49199.893510372698</v>
      </c>
      <c r="I20" s="30">
        <f>AUXILIAR!J36</f>
        <v>0.15469894261973977</v>
      </c>
      <c r="J20" s="31">
        <f>Cronograma!I20*$F20</f>
        <v>9674.2051189958347</v>
      </c>
      <c r="K20" s="30">
        <f>AUXILIAR!K36</f>
        <v>8.3645751972798547E-3</v>
      </c>
      <c r="L20" s="31">
        <f>Cronograma!K20*$F20</f>
        <v>523.0844815187819</v>
      </c>
      <c r="M20" s="30">
        <f>AUXILIAR!L36</f>
        <v>8.3645751972798547E-3</v>
      </c>
      <c r="N20" s="31">
        <f>Cronograma!M20*$F20</f>
        <v>523.0844815187819</v>
      </c>
      <c r="O20" s="30">
        <f>AUXILIAR!M36</f>
        <v>8.3645751972798547E-3</v>
      </c>
      <c r="P20" s="31">
        <f>Cronograma!O20*$F20</f>
        <v>523.0844815187819</v>
      </c>
      <c r="Q20" s="30">
        <f>AUXILIAR!N36</f>
        <v>8.3645751972798547E-3</v>
      </c>
      <c r="R20" s="31">
        <f>Cronograma!Q20*$F20</f>
        <v>523.0844815187819</v>
      </c>
      <c r="S20" s="30">
        <f>AUXILIAR!O36</f>
        <v>8.3645751972798547E-3</v>
      </c>
      <c r="T20" s="31">
        <f>Cronograma!S20*$F20</f>
        <v>523.0844815187819</v>
      </c>
      <c r="U20" s="30">
        <f>AUXILIAR!P36</f>
        <v>8.3645751972798547E-3</v>
      </c>
      <c r="V20" s="31">
        <f>Cronograma!U20*$F20</f>
        <v>523.0844815187819</v>
      </c>
      <c r="W20" s="30">
        <f>AUXILIAR!Q36</f>
        <v>8.3645751972798547E-3</v>
      </c>
      <c r="X20" s="31">
        <f>Cronograma!W20*$F20</f>
        <v>523.0844815187819</v>
      </c>
      <c r="Y20" s="30"/>
      <c r="Z20" s="31">
        <f>Cronograma!Y20*$F20</f>
        <v>0</v>
      </c>
      <c r="AA20" s="30"/>
      <c r="AB20" s="31">
        <f>Cronograma!AA20*$F20</f>
        <v>0</v>
      </c>
      <c r="AC20" s="30"/>
      <c r="AD20" s="31">
        <f>Cronograma!AC20*$F20</f>
        <v>0</v>
      </c>
      <c r="AE20" s="32">
        <f t="shared" si="11"/>
        <v>1</v>
      </c>
      <c r="AF20" s="33">
        <f t="shared" si="12"/>
        <v>62535.69</v>
      </c>
      <c r="AG20" s="34">
        <f t="shared" si="10"/>
        <v>1</v>
      </c>
    </row>
    <row r="21" spans="2:33" x14ac:dyDescent="0.25">
      <c r="B21" s="35">
        <v>8</v>
      </c>
      <c r="C21" s="215" t="s">
        <v>23</v>
      </c>
      <c r="D21" s="215"/>
      <c r="E21" s="28">
        <f t="shared" si="7"/>
        <v>5.6954818908440028E-4</v>
      </c>
      <c r="F21" s="29">
        <f>imp.orc!J10+imp.orc!U10</f>
        <v>1053.96</v>
      </c>
      <c r="G21" s="30">
        <f>AUXILIAR!I55</f>
        <v>0</v>
      </c>
      <c r="H21" s="31">
        <f>Cronograma!G21*$F21</f>
        <v>0</v>
      </c>
      <c r="I21" s="30">
        <f>AUXILIAR!J55</f>
        <v>1</v>
      </c>
      <c r="J21" s="31">
        <f>Cronograma!I21*$F21</f>
        <v>1053.96</v>
      </c>
      <c r="K21" s="30">
        <f>AUXILIAR!K55</f>
        <v>0</v>
      </c>
      <c r="L21" s="31">
        <f>Cronograma!K21*$F21</f>
        <v>0</v>
      </c>
      <c r="M21" s="30">
        <f>AUXILIAR!L55</f>
        <v>0</v>
      </c>
      <c r="N21" s="31">
        <f>Cronograma!M21*$F21</f>
        <v>0</v>
      </c>
      <c r="O21" s="30">
        <f>AUXILIAR!M55</f>
        <v>0</v>
      </c>
      <c r="P21" s="31">
        <f>Cronograma!O21*$F21</f>
        <v>0</v>
      </c>
      <c r="Q21" s="30">
        <f>AUXILIAR!N55</f>
        <v>0</v>
      </c>
      <c r="R21" s="31">
        <f>Cronograma!Q21*$F21</f>
        <v>0</v>
      </c>
      <c r="S21" s="30">
        <f>AUXILIAR!O55</f>
        <v>0</v>
      </c>
      <c r="T21" s="31">
        <f>Cronograma!S21*$F21</f>
        <v>0</v>
      </c>
      <c r="U21" s="30">
        <f>AUXILIAR!P55</f>
        <v>0</v>
      </c>
      <c r="V21" s="31">
        <f>Cronograma!U21*$F21</f>
        <v>0</v>
      </c>
      <c r="W21" s="30">
        <f>AUXILIAR!Q55</f>
        <v>0</v>
      </c>
      <c r="X21" s="31">
        <f>Cronograma!W21*$F21</f>
        <v>0</v>
      </c>
      <c r="Y21" s="30"/>
      <c r="Z21" s="31">
        <f>Cronograma!Y21*$F21</f>
        <v>0</v>
      </c>
      <c r="AA21" s="30"/>
      <c r="AB21" s="31">
        <f>Cronograma!AA21*$F21</f>
        <v>0</v>
      </c>
      <c r="AC21" s="30"/>
      <c r="AD21" s="31">
        <f>Cronograma!AC21*$F21</f>
        <v>0</v>
      </c>
      <c r="AE21" s="32">
        <f t="shared" si="11"/>
        <v>1</v>
      </c>
      <c r="AF21" s="33">
        <f t="shared" si="12"/>
        <v>1053.96</v>
      </c>
      <c r="AG21" s="34">
        <f t="shared" si="10"/>
        <v>1</v>
      </c>
    </row>
    <row r="22" spans="2:33" x14ac:dyDescent="0.25">
      <c r="B22" s="27">
        <v>9</v>
      </c>
      <c r="C22" s="215" t="s">
        <v>25</v>
      </c>
      <c r="D22" s="215"/>
      <c r="E22" s="28">
        <f t="shared" si="7"/>
        <v>0</v>
      </c>
      <c r="F22" s="29">
        <f>imp.orc!J11+imp.orc!U11</f>
        <v>0</v>
      </c>
      <c r="G22" s="30"/>
      <c r="H22" s="31">
        <f>Cronograma!G22*$F22</f>
        <v>0</v>
      </c>
      <c r="I22" s="30"/>
      <c r="J22" s="31">
        <f>Cronograma!I22*$F22</f>
        <v>0</v>
      </c>
      <c r="K22" s="30"/>
      <c r="L22" s="31">
        <f>Cronograma!K22*$F22</f>
        <v>0</v>
      </c>
      <c r="M22" s="30"/>
      <c r="N22" s="31">
        <f>Cronograma!M22*$F22</f>
        <v>0</v>
      </c>
      <c r="O22" s="30"/>
      <c r="P22" s="31">
        <f>Cronograma!O22*$F22</f>
        <v>0</v>
      </c>
      <c r="Q22" s="30"/>
      <c r="R22" s="31">
        <f>Cronograma!Q22*$F22</f>
        <v>0</v>
      </c>
      <c r="S22" s="30"/>
      <c r="T22" s="31">
        <f>Cronograma!S22*$F22</f>
        <v>0</v>
      </c>
      <c r="U22" s="30"/>
      <c r="V22" s="31">
        <f>Cronograma!U22*$F22</f>
        <v>0</v>
      </c>
      <c r="W22" s="30"/>
      <c r="X22" s="31">
        <f>Cronograma!W22*$F22</f>
        <v>0</v>
      </c>
      <c r="Y22" s="30"/>
      <c r="Z22" s="31">
        <f>Cronograma!Y22*$F22</f>
        <v>0</v>
      </c>
      <c r="AA22" s="30"/>
      <c r="AB22" s="31">
        <f>Cronograma!AA22*$F22</f>
        <v>0</v>
      </c>
      <c r="AC22" s="30"/>
      <c r="AD22" s="31">
        <f>Cronograma!AC22*$F22</f>
        <v>0</v>
      </c>
      <c r="AE22" s="32">
        <f t="shared" si="11"/>
        <v>0</v>
      </c>
      <c r="AF22" s="33">
        <f t="shared" si="12"/>
        <v>0</v>
      </c>
      <c r="AG22" s="34" t="e">
        <f t="shared" si="10"/>
        <v>#DIV/0!</v>
      </c>
    </row>
    <row r="23" spans="2:33" x14ac:dyDescent="0.25">
      <c r="B23" s="35">
        <v>10</v>
      </c>
      <c r="C23" s="215" t="s">
        <v>27</v>
      </c>
      <c r="D23" s="215"/>
      <c r="E23" s="28">
        <f t="shared" si="7"/>
        <v>0</v>
      </c>
      <c r="F23" s="29">
        <f>imp.orc!J12+imp.orc!U12</f>
        <v>0</v>
      </c>
      <c r="G23" s="30"/>
      <c r="H23" s="31">
        <f>Cronograma!G23*$F23</f>
        <v>0</v>
      </c>
      <c r="I23" s="30"/>
      <c r="J23" s="31">
        <f>Cronograma!I23*$F23</f>
        <v>0</v>
      </c>
      <c r="K23" s="30"/>
      <c r="L23" s="31">
        <f>Cronograma!K23*$F23</f>
        <v>0</v>
      </c>
      <c r="M23" s="30"/>
      <c r="N23" s="31">
        <f>Cronograma!M23*$F23</f>
        <v>0</v>
      </c>
      <c r="O23" s="30"/>
      <c r="P23" s="31">
        <f>Cronograma!O23*$F23</f>
        <v>0</v>
      </c>
      <c r="Q23" s="30"/>
      <c r="R23" s="31">
        <f>Cronograma!Q23*$F23</f>
        <v>0</v>
      </c>
      <c r="S23" s="30"/>
      <c r="T23" s="31">
        <f>Cronograma!S23*$F23</f>
        <v>0</v>
      </c>
      <c r="U23" s="30"/>
      <c r="V23" s="31">
        <f>Cronograma!U23*$F23</f>
        <v>0</v>
      </c>
      <c r="W23" s="30"/>
      <c r="X23" s="31">
        <f>Cronograma!W23*$F23</f>
        <v>0</v>
      </c>
      <c r="Y23" s="30"/>
      <c r="Z23" s="31">
        <f>Cronograma!Y23*$F23</f>
        <v>0</v>
      </c>
      <c r="AA23" s="30"/>
      <c r="AB23" s="31">
        <f>Cronograma!AA23*$F23</f>
        <v>0</v>
      </c>
      <c r="AC23" s="30"/>
      <c r="AD23" s="31">
        <f>Cronograma!AC23*$F23</f>
        <v>0</v>
      </c>
      <c r="AE23" s="32">
        <f t="shared" si="11"/>
        <v>0</v>
      </c>
      <c r="AF23" s="33">
        <f t="shared" si="12"/>
        <v>0</v>
      </c>
      <c r="AG23" s="34" t="e">
        <f t="shared" si="10"/>
        <v>#DIV/0!</v>
      </c>
    </row>
    <row r="24" spans="2:33" x14ac:dyDescent="0.25">
      <c r="B24" s="27">
        <v>11</v>
      </c>
      <c r="C24" s="215" t="s">
        <v>29</v>
      </c>
      <c r="D24" s="215"/>
      <c r="E24" s="28">
        <f t="shared" si="7"/>
        <v>0</v>
      </c>
      <c r="F24" s="29">
        <f>imp.orc!J13+imp.orc!U13</f>
        <v>0</v>
      </c>
      <c r="G24" s="30"/>
      <c r="H24" s="31">
        <f>Cronograma!G24*$F24</f>
        <v>0</v>
      </c>
      <c r="I24" s="30"/>
      <c r="J24" s="31">
        <f>Cronograma!I24*$F24</f>
        <v>0</v>
      </c>
      <c r="K24" s="30"/>
      <c r="L24" s="31">
        <f>Cronograma!K24*$F24</f>
        <v>0</v>
      </c>
      <c r="M24" s="30"/>
      <c r="N24" s="31">
        <f>Cronograma!M24*$F24</f>
        <v>0</v>
      </c>
      <c r="O24" s="30"/>
      <c r="P24" s="31">
        <f>Cronograma!O24*$F24</f>
        <v>0</v>
      </c>
      <c r="Q24" s="30"/>
      <c r="R24" s="31">
        <f>Cronograma!Q24*$F24</f>
        <v>0</v>
      </c>
      <c r="S24" s="30"/>
      <c r="T24" s="31">
        <f>Cronograma!S24*$F24</f>
        <v>0</v>
      </c>
      <c r="U24" s="30"/>
      <c r="V24" s="31">
        <f>Cronograma!U24*$F24</f>
        <v>0</v>
      </c>
      <c r="W24" s="30"/>
      <c r="X24" s="31">
        <f>Cronograma!W24*$F24</f>
        <v>0</v>
      </c>
      <c r="Y24" s="30"/>
      <c r="Z24" s="31">
        <f>Cronograma!Y24*$F24</f>
        <v>0</v>
      </c>
      <c r="AA24" s="30"/>
      <c r="AB24" s="31">
        <f>Cronograma!AA24*$F24</f>
        <v>0</v>
      </c>
      <c r="AC24" s="30"/>
      <c r="AD24" s="31">
        <f>Cronograma!AC24*$F24</f>
        <v>0</v>
      </c>
      <c r="AE24" s="32">
        <f t="shared" si="11"/>
        <v>0</v>
      </c>
      <c r="AF24" s="33">
        <f t="shared" si="12"/>
        <v>0</v>
      </c>
      <c r="AG24" s="34" t="e">
        <f t="shared" si="10"/>
        <v>#DIV/0!</v>
      </c>
    </row>
    <row r="25" spans="2:33" x14ac:dyDescent="0.25">
      <c r="B25" s="35">
        <v>12</v>
      </c>
      <c r="C25" s="215" t="s">
        <v>31</v>
      </c>
      <c r="D25" s="215"/>
      <c r="E25" s="28">
        <f t="shared" si="7"/>
        <v>0</v>
      </c>
      <c r="F25" s="29">
        <f>imp.orc!J14+imp.orc!U14</f>
        <v>0</v>
      </c>
      <c r="G25" s="30"/>
      <c r="H25" s="31">
        <f>Cronograma!G25*$F25</f>
        <v>0</v>
      </c>
      <c r="I25" s="30"/>
      <c r="J25" s="31">
        <f>Cronograma!I25*$F25</f>
        <v>0</v>
      </c>
      <c r="K25" s="30"/>
      <c r="L25" s="31">
        <f>Cronograma!K25*$F25</f>
        <v>0</v>
      </c>
      <c r="M25" s="30"/>
      <c r="N25" s="31">
        <f>Cronograma!M25*$F25</f>
        <v>0</v>
      </c>
      <c r="O25" s="30"/>
      <c r="P25" s="31">
        <f>Cronograma!O25*$F25</f>
        <v>0</v>
      </c>
      <c r="Q25" s="30"/>
      <c r="R25" s="31">
        <f>Cronograma!Q25*$F25</f>
        <v>0</v>
      </c>
      <c r="S25" s="30"/>
      <c r="T25" s="31">
        <f>Cronograma!S25*$F25</f>
        <v>0</v>
      </c>
      <c r="U25" s="30"/>
      <c r="V25" s="31">
        <f>Cronograma!U25*$F25</f>
        <v>0</v>
      </c>
      <c r="W25" s="30"/>
      <c r="X25" s="31">
        <f>Cronograma!W25*$F25</f>
        <v>0</v>
      </c>
      <c r="Y25" s="30"/>
      <c r="Z25" s="31">
        <f>Cronograma!Y25*$F25</f>
        <v>0</v>
      </c>
      <c r="AA25" s="30"/>
      <c r="AB25" s="31">
        <f>Cronograma!AA25*$F25</f>
        <v>0</v>
      </c>
      <c r="AC25" s="30"/>
      <c r="AD25" s="31">
        <f>Cronograma!AC25*$F25</f>
        <v>0</v>
      </c>
      <c r="AE25" s="32">
        <f t="shared" si="11"/>
        <v>0</v>
      </c>
      <c r="AF25" s="33">
        <f t="shared" si="12"/>
        <v>0</v>
      </c>
      <c r="AG25" s="34" t="e">
        <f t="shared" si="10"/>
        <v>#DIV/0!</v>
      </c>
    </row>
    <row r="26" spans="2:33" x14ac:dyDescent="0.25">
      <c r="B26" s="27">
        <v>13</v>
      </c>
      <c r="C26" s="215" t="s">
        <v>33</v>
      </c>
      <c r="D26" s="215"/>
      <c r="E26" s="28">
        <f t="shared" si="7"/>
        <v>0.20288112647211534</v>
      </c>
      <c r="F26" s="29">
        <f>imp.orc!J15+imp.orc!U15</f>
        <v>375435.47</v>
      </c>
      <c r="G26" s="30">
        <f>AUXILIAR!I62</f>
        <v>0</v>
      </c>
      <c r="H26" s="31">
        <f>Cronograma!G26*$F26</f>
        <v>0</v>
      </c>
      <c r="I26" s="30">
        <f>AUXILIAR!J62</f>
        <v>0.3052867970203042</v>
      </c>
      <c r="J26" s="31">
        <f>Cronograma!I26*$F26</f>
        <v>114615.4921241125</v>
      </c>
      <c r="K26" s="30">
        <f>AUXILIAR!K62</f>
        <v>0.2418544280605647</v>
      </c>
      <c r="L26" s="31">
        <f>Cronograma!K26*$F26</f>
        <v>90800.73087049929</v>
      </c>
      <c r="M26" s="30">
        <f>AUXILIAR!L62</f>
        <v>0.45130016787493354</v>
      </c>
      <c r="N26" s="31">
        <f>Cronograma!M26*$F26</f>
        <v>169434.09063720456</v>
      </c>
      <c r="O26" s="30">
        <f>AUXILIAR!M62</f>
        <v>1.5586070441974981E-3</v>
      </c>
      <c r="P26" s="31">
        <f>Cronograma!O26*$F26</f>
        <v>585.15636818359849</v>
      </c>
      <c r="Q26" s="30">
        <f>AUXILIAR!N62</f>
        <v>0</v>
      </c>
      <c r="R26" s="31">
        <f>Cronograma!Q26*$F26</f>
        <v>0</v>
      </c>
      <c r="S26" s="30">
        <f>AUXILIAR!O62</f>
        <v>0</v>
      </c>
      <c r="T26" s="31">
        <f>Cronograma!S26*$F26</f>
        <v>0</v>
      </c>
      <c r="U26" s="30">
        <f>AUXILIAR!P62</f>
        <v>0</v>
      </c>
      <c r="V26" s="31">
        <f>Cronograma!U26*$F26</f>
        <v>0</v>
      </c>
      <c r="W26" s="30">
        <f>AUXILIAR!Q62</f>
        <v>0</v>
      </c>
      <c r="X26" s="31">
        <f>Cronograma!W26*$F26</f>
        <v>0</v>
      </c>
      <c r="Y26" s="30"/>
      <c r="Z26" s="31">
        <f>Cronograma!Y26*$F26</f>
        <v>0</v>
      </c>
      <c r="AA26" s="30"/>
      <c r="AB26" s="31">
        <f>Cronograma!AA26*$F26</f>
        <v>0</v>
      </c>
      <c r="AC26" s="30"/>
      <c r="AD26" s="31">
        <f>Cronograma!AC26*$F26</f>
        <v>0</v>
      </c>
      <c r="AE26" s="32">
        <f t="shared" si="11"/>
        <v>1</v>
      </c>
      <c r="AF26" s="33">
        <f t="shared" si="12"/>
        <v>375435.46999999991</v>
      </c>
      <c r="AG26" s="34">
        <f t="shared" si="10"/>
        <v>0.99999999999999989</v>
      </c>
    </row>
    <row r="27" spans="2:33" x14ac:dyDescent="0.25">
      <c r="B27" s="35">
        <v>14</v>
      </c>
      <c r="C27" s="215" t="s">
        <v>36</v>
      </c>
      <c r="D27" s="215"/>
      <c r="E27" s="28">
        <f t="shared" si="7"/>
        <v>0</v>
      </c>
      <c r="F27" s="29">
        <f>imp.orc!J16+imp.orc!U16</f>
        <v>0</v>
      </c>
      <c r="G27" s="30"/>
      <c r="H27" s="31">
        <f>Cronograma!G27*$F27</f>
        <v>0</v>
      </c>
      <c r="I27" s="30"/>
      <c r="J27" s="31">
        <f>Cronograma!I27*$F27</f>
        <v>0</v>
      </c>
      <c r="K27" s="30"/>
      <c r="L27" s="31">
        <f>Cronograma!K27*$F27</f>
        <v>0</v>
      </c>
      <c r="M27" s="30"/>
      <c r="N27" s="31">
        <f>Cronograma!M27*$F27</f>
        <v>0</v>
      </c>
      <c r="O27" s="30"/>
      <c r="P27" s="31">
        <f>Cronograma!O27*$F27</f>
        <v>0</v>
      </c>
      <c r="Q27" s="30"/>
      <c r="R27" s="31">
        <f>Cronograma!Q27*$F27</f>
        <v>0</v>
      </c>
      <c r="S27" s="30"/>
      <c r="T27" s="31">
        <f>Cronograma!S27*$F27</f>
        <v>0</v>
      </c>
      <c r="U27" s="30"/>
      <c r="V27" s="31">
        <f>Cronograma!U27*$F27</f>
        <v>0</v>
      </c>
      <c r="W27" s="30"/>
      <c r="X27" s="31">
        <f>Cronograma!W27*$F27</f>
        <v>0</v>
      </c>
      <c r="Y27" s="30"/>
      <c r="Z27" s="31">
        <f>Cronograma!Y27*$F27</f>
        <v>0</v>
      </c>
      <c r="AA27" s="30"/>
      <c r="AB27" s="31">
        <f>Cronograma!AA27*$F27</f>
        <v>0</v>
      </c>
      <c r="AC27" s="30"/>
      <c r="AD27" s="31">
        <f>Cronograma!AC27*$F27</f>
        <v>0</v>
      </c>
      <c r="AE27" s="32">
        <f t="shared" si="11"/>
        <v>0</v>
      </c>
      <c r="AF27" s="33">
        <f t="shared" si="12"/>
        <v>0</v>
      </c>
      <c r="AG27" s="34" t="e">
        <f t="shared" si="10"/>
        <v>#DIV/0!</v>
      </c>
    </row>
    <row r="28" spans="2:33" x14ac:dyDescent="0.25">
      <c r="B28" s="27">
        <v>15</v>
      </c>
      <c r="C28" s="215" t="s">
        <v>38</v>
      </c>
      <c r="D28" s="215"/>
      <c r="E28" s="28">
        <f t="shared" si="7"/>
        <v>6.0630235565319143E-2</v>
      </c>
      <c r="F28" s="29">
        <f>imp.orc!J17+imp.orc!U17</f>
        <v>112197.43</v>
      </c>
      <c r="G28" s="30">
        <f>AUXILIAR!I116</f>
        <v>0</v>
      </c>
      <c r="H28" s="31">
        <f>Cronograma!G28*$F28</f>
        <v>0</v>
      </c>
      <c r="I28" s="30">
        <f>AUXILIAR!J116</f>
        <v>0</v>
      </c>
      <c r="J28" s="31">
        <f>Cronograma!I28*$F28</f>
        <v>0</v>
      </c>
      <c r="K28" s="30">
        <f>AUXILIAR!K116</f>
        <v>4.4867302480139565E-2</v>
      </c>
      <c r="L28" s="31">
        <f>Cronograma!K28*$F28</f>
        <v>5033.996029304285</v>
      </c>
      <c r="M28" s="30">
        <f>AUXILIAR!L116</f>
        <v>9.331953718199637E-2</v>
      </c>
      <c r="N28" s="31">
        <f>Cronograma!M28*$F28</f>
        <v>10470.212240609435</v>
      </c>
      <c r="O28" s="30">
        <f>AUXILIAR!M116</f>
        <v>0</v>
      </c>
      <c r="P28" s="31">
        <f>Cronograma!O28*$F28</f>
        <v>0</v>
      </c>
      <c r="Q28" s="30">
        <f>AUXILIAR!N116</f>
        <v>0.3951187214520106</v>
      </c>
      <c r="R28" s="31">
        <f>Cronograma!Q28*$F28</f>
        <v>44331.305091801456</v>
      </c>
      <c r="S28" s="30">
        <f>AUXILIAR!O116</f>
        <v>0</v>
      </c>
      <c r="T28" s="31">
        <f>Cronograma!S28*$F28</f>
        <v>0</v>
      </c>
      <c r="U28" s="30">
        <f>AUXILIAR!P116</f>
        <v>0.16887164880373223</v>
      </c>
      <c r="V28" s="31">
        <f>Cronograma!U28*$F28</f>
        <v>18946.96499564133</v>
      </c>
      <c r="W28" s="30">
        <f>AUXILIAR!Q116</f>
        <v>0.29782279008212131</v>
      </c>
      <c r="X28" s="31">
        <f>Cronograma!W28*$F28</f>
        <v>33414.9516426435</v>
      </c>
      <c r="Y28" s="30"/>
      <c r="Z28" s="31">
        <f>Cronograma!Y28*$F28</f>
        <v>0</v>
      </c>
      <c r="AA28" s="30"/>
      <c r="AB28" s="31">
        <f>Cronograma!AA28*$F28</f>
        <v>0</v>
      </c>
      <c r="AC28" s="30"/>
      <c r="AD28" s="31">
        <f>Cronograma!AC28*$F28</f>
        <v>0</v>
      </c>
      <c r="AE28" s="32">
        <f t="shared" si="11"/>
        <v>1</v>
      </c>
      <c r="AF28" s="33">
        <f t="shared" si="12"/>
        <v>112197.43000000001</v>
      </c>
      <c r="AG28" s="34">
        <f t="shared" si="10"/>
        <v>1.0000000000000002</v>
      </c>
    </row>
    <row r="29" spans="2:33" x14ac:dyDescent="0.25">
      <c r="B29" s="35">
        <v>16</v>
      </c>
      <c r="C29" s="215" t="s">
        <v>40</v>
      </c>
      <c r="D29" s="215"/>
      <c r="E29" s="28">
        <f t="shared" si="7"/>
        <v>5.0594820899226178E-2</v>
      </c>
      <c r="F29" s="29">
        <f>imp.orc!J18+imp.orc!U18</f>
        <v>93626.7</v>
      </c>
      <c r="G29" s="30">
        <f>AUXILIAR!I305</f>
        <v>0</v>
      </c>
      <c r="H29" s="31">
        <f>Cronograma!G29*$F29</f>
        <v>0</v>
      </c>
      <c r="I29" s="30">
        <f>AUXILIAR!J305</f>
        <v>0</v>
      </c>
      <c r="J29" s="31">
        <f>Cronograma!I29*$F29</f>
        <v>0</v>
      </c>
      <c r="K29" s="30">
        <f>AUXILIAR!K305</f>
        <v>0</v>
      </c>
      <c r="L29" s="31">
        <f>Cronograma!K29*$F29</f>
        <v>0</v>
      </c>
      <c r="M29" s="30">
        <f>AUXILIAR!L305</f>
        <v>0</v>
      </c>
      <c r="N29" s="31">
        <f>Cronograma!M29*$F29</f>
        <v>0</v>
      </c>
      <c r="O29" s="30">
        <f>AUXILIAR!M305</f>
        <v>0.12286905102618485</v>
      </c>
      <c r="P29" s="31">
        <f>Cronograma!O29*$F29</f>
        <v>11503.823779713301</v>
      </c>
      <c r="Q29" s="30">
        <f>AUXILIAR!N305</f>
        <v>7.2276562721041396E-2</v>
      </c>
      <c r="R29" s="31">
        <f>Cronograma!Q29*$F29</f>
        <v>6767.0160549141265</v>
      </c>
      <c r="S29" s="30">
        <f>AUXILIAR!O305</f>
        <v>0</v>
      </c>
      <c r="T29" s="31">
        <f>Cronograma!S29*$F29</f>
        <v>0</v>
      </c>
      <c r="U29" s="30">
        <f>AUXILIAR!P305</f>
        <v>0.65501687170094725</v>
      </c>
      <c r="V29" s="31">
        <f>Cronograma!U29*$F29</f>
        <v>61327.068141683078</v>
      </c>
      <c r="W29" s="30">
        <f>AUXILIAR!Q305</f>
        <v>0.14983751455182637</v>
      </c>
      <c r="X29" s="31">
        <f>Cronograma!W29*$F29</f>
        <v>14028.792023689481</v>
      </c>
      <c r="Y29" s="30"/>
      <c r="Z29" s="31">
        <f>Cronograma!Y29*$F29</f>
        <v>0</v>
      </c>
      <c r="AA29" s="30"/>
      <c r="AB29" s="31">
        <f>Cronograma!AA29*$F29</f>
        <v>0</v>
      </c>
      <c r="AC29" s="30"/>
      <c r="AD29" s="31">
        <f>Cronograma!AC29*$F29</f>
        <v>0</v>
      </c>
      <c r="AE29" s="32">
        <f t="shared" si="11"/>
        <v>0.99999999999999989</v>
      </c>
      <c r="AF29" s="33">
        <f t="shared" si="12"/>
        <v>93626.699999999983</v>
      </c>
      <c r="AG29" s="34">
        <f t="shared" si="10"/>
        <v>0.99999999999999989</v>
      </c>
    </row>
    <row r="30" spans="2:33" x14ac:dyDescent="0.25">
      <c r="B30" s="27">
        <v>17</v>
      </c>
      <c r="C30" s="215" t="s">
        <v>42</v>
      </c>
      <c r="D30" s="215"/>
      <c r="E30" s="28">
        <f t="shared" si="7"/>
        <v>2.1283683378888772E-2</v>
      </c>
      <c r="F30" s="29">
        <f>imp.orc!J19+imp.orc!U19</f>
        <v>39385.870000000003</v>
      </c>
      <c r="G30" s="30">
        <f>AUXILIAR!I384</f>
        <v>0</v>
      </c>
      <c r="H30" s="31">
        <f>Cronograma!G30*$F30</f>
        <v>0</v>
      </c>
      <c r="I30" s="30">
        <f>AUXILIAR!J384</f>
        <v>0</v>
      </c>
      <c r="J30" s="31">
        <f>Cronograma!I30*$F30</f>
        <v>0</v>
      </c>
      <c r="K30" s="30">
        <f>AUXILIAR!K384</f>
        <v>0</v>
      </c>
      <c r="L30" s="31">
        <f>Cronograma!K30*$F30</f>
        <v>0</v>
      </c>
      <c r="M30" s="30">
        <f>AUXILIAR!L384</f>
        <v>0</v>
      </c>
      <c r="N30" s="31">
        <f>Cronograma!M30*$F30</f>
        <v>0</v>
      </c>
      <c r="O30" s="30">
        <f>AUXILIAR!M384</f>
        <v>5.0393015060482604E-2</v>
      </c>
      <c r="P30" s="31">
        <f>Cronograma!O30*$F30</f>
        <v>1984.77274008021</v>
      </c>
      <c r="Q30" s="30">
        <f>AUXILIAR!N384</f>
        <v>3.8126497941865603E-3</v>
      </c>
      <c r="R30" s="31">
        <f>Cronograma!Q30*$F30</f>
        <v>150.16452914935863</v>
      </c>
      <c r="S30" s="30">
        <f>AUXILIAR!O384</f>
        <v>0.13075583073589042</v>
      </c>
      <c r="T30" s="31">
        <f>Cronograma!S30*$F30</f>
        <v>5149.9321511057851</v>
      </c>
      <c r="U30" s="30">
        <f>AUXILIAR!P384</f>
        <v>0.5421237181641807</v>
      </c>
      <c r="V30" s="31">
        <f>Cronograma!U30*$F30</f>
        <v>21352.014287531059</v>
      </c>
      <c r="W30" s="30">
        <f>AUXILIAR!Q384</f>
        <v>0.27291478624525967</v>
      </c>
      <c r="X30" s="31">
        <f>Cronograma!W30*$F30</f>
        <v>10748.986292133586</v>
      </c>
      <c r="Y30" s="30"/>
      <c r="Z30" s="31">
        <f>Cronograma!Y30*$F30</f>
        <v>0</v>
      </c>
      <c r="AA30" s="30"/>
      <c r="AB30" s="31">
        <f>Cronograma!AA30*$F30</f>
        <v>0</v>
      </c>
      <c r="AC30" s="30"/>
      <c r="AD30" s="31">
        <f>Cronograma!AC30*$F30</f>
        <v>0</v>
      </c>
      <c r="AE30" s="32">
        <f t="shared" ref="AE30:AE33" si="13">SUM(G30,I30,K30,M30,O30,Q30,S30,U30,W30,Y30,AA30,AC30)</f>
        <v>1</v>
      </c>
      <c r="AF30" s="33">
        <f t="shared" ref="AF30:AF33" si="14">SUM(H30,J30,L30,N30,P30,R30,T30,V30,X30,Z30,AB30,AD30)</f>
        <v>39385.870000000003</v>
      </c>
      <c r="AG30" s="34">
        <f t="shared" si="10"/>
        <v>1</v>
      </c>
    </row>
    <row r="31" spans="2:33" x14ac:dyDescent="0.25">
      <c r="B31" s="35">
        <v>18</v>
      </c>
      <c r="C31" s="215" t="s">
        <v>44</v>
      </c>
      <c r="D31" s="215"/>
      <c r="E31" s="28">
        <f t="shared" si="7"/>
        <v>7.1079161151911249E-2</v>
      </c>
      <c r="F31" s="29">
        <f>imp.orc!J20+imp.orc!U20</f>
        <v>131533.37</v>
      </c>
      <c r="G31" s="30">
        <f>AUXILIAR!I457</f>
        <v>0</v>
      </c>
      <c r="H31" s="31">
        <f>Cronograma!G31*$F31</f>
        <v>0</v>
      </c>
      <c r="I31" s="30">
        <f>AUXILIAR!J457</f>
        <v>0</v>
      </c>
      <c r="J31" s="31">
        <f>Cronograma!I31*$F31</f>
        <v>0</v>
      </c>
      <c r="K31" s="30">
        <f>AUXILIAR!K457</f>
        <v>0</v>
      </c>
      <c r="L31" s="31">
        <f>Cronograma!K31*$F31</f>
        <v>0</v>
      </c>
      <c r="M31" s="30">
        <f>AUXILIAR!L457</f>
        <v>0</v>
      </c>
      <c r="N31" s="31">
        <f>Cronograma!M31*$F31</f>
        <v>0</v>
      </c>
      <c r="O31" s="30">
        <f>AUXILIAR!M457</f>
        <v>0.71925330469209559</v>
      </c>
      <c r="P31" s="31">
        <f>Cronograma!O31*$F31</f>
        <v>94605.811049788143</v>
      </c>
      <c r="Q31" s="30">
        <f>AUXILIAR!N457</f>
        <v>1.0857576432544612E-2</v>
      </c>
      <c r="R31" s="31">
        <f>Cronograma!Q31*$F31</f>
        <v>1428.1336182051705</v>
      </c>
      <c r="S31" s="30">
        <f>AUXILIAR!O457</f>
        <v>0</v>
      </c>
      <c r="T31" s="31">
        <f>Cronograma!S31*$F31</f>
        <v>0</v>
      </c>
      <c r="U31" s="30">
        <f>AUXILIAR!P457</f>
        <v>0</v>
      </c>
      <c r="V31" s="31">
        <f>Cronograma!U31*$F31</f>
        <v>0</v>
      </c>
      <c r="W31" s="30">
        <f>AUXILIAR!Q457</f>
        <v>0.26988911887535971</v>
      </c>
      <c r="X31" s="31">
        <f>Cronograma!W31*$F31</f>
        <v>35499.425332006671</v>
      </c>
      <c r="Y31" s="30"/>
      <c r="Z31" s="31">
        <f>Cronograma!Y31*$F31</f>
        <v>0</v>
      </c>
      <c r="AA31" s="30"/>
      <c r="AB31" s="31">
        <f>Cronograma!AA31*$F31</f>
        <v>0</v>
      </c>
      <c r="AC31" s="30"/>
      <c r="AD31" s="31">
        <f>Cronograma!AC31*$F31</f>
        <v>0</v>
      </c>
      <c r="AE31" s="32">
        <f t="shared" si="13"/>
        <v>0.99999999999999989</v>
      </c>
      <c r="AF31" s="33">
        <f t="shared" si="14"/>
        <v>131533.37</v>
      </c>
      <c r="AG31" s="34">
        <f t="shared" si="10"/>
        <v>1</v>
      </c>
    </row>
    <row r="32" spans="2:33" x14ac:dyDescent="0.25">
      <c r="B32" s="27">
        <v>19</v>
      </c>
      <c r="C32" s="215" t="s">
        <v>46</v>
      </c>
      <c r="D32" s="215"/>
      <c r="E32" s="28">
        <f t="shared" si="7"/>
        <v>4.811045360060863E-2</v>
      </c>
      <c r="F32" s="29">
        <f>imp.orc!J21+imp.orc!U21</f>
        <v>89029.33</v>
      </c>
      <c r="G32" s="30">
        <f>AUXILIAR!I477</f>
        <v>0</v>
      </c>
      <c r="H32" s="31">
        <f>Cronograma!G32*$F32</f>
        <v>0</v>
      </c>
      <c r="I32" s="30">
        <f>AUXILIAR!J477</f>
        <v>0</v>
      </c>
      <c r="J32" s="31">
        <f>Cronograma!I32*$F32</f>
        <v>0</v>
      </c>
      <c r="K32" s="30">
        <f>AUXILIAR!K477</f>
        <v>0</v>
      </c>
      <c r="L32" s="31">
        <f>Cronograma!K32*$F32</f>
        <v>0</v>
      </c>
      <c r="M32" s="30">
        <f>AUXILIAR!L477</f>
        <v>0</v>
      </c>
      <c r="N32" s="31">
        <f>Cronograma!M32*$F32</f>
        <v>0</v>
      </c>
      <c r="O32" s="30">
        <f>AUXILIAR!M477</f>
        <v>0</v>
      </c>
      <c r="P32" s="31">
        <f>Cronograma!O32*$F32</f>
        <v>0</v>
      </c>
      <c r="Q32" s="30">
        <f>AUXILIAR!N477</f>
        <v>0.99999999999999989</v>
      </c>
      <c r="R32" s="31">
        <f>Cronograma!Q32*$F32</f>
        <v>89029.329999999987</v>
      </c>
      <c r="S32" s="30">
        <f>AUXILIAR!O477</f>
        <v>0</v>
      </c>
      <c r="T32" s="31">
        <f>Cronograma!S32*$F32</f>
        <v>0</v>
      </c>
      <c r="U32" s="30">
        <f>AUXILIAR!P477</f>
        <v>0</v>
      </c>
      <c r="V32" s="31">
        <f>Cronograma!U32*$F32</f>
        <v>0</v>
      </c>
      <c r="W32" s="30">
        <f>AUXILIAR!Q477</f>
        <v>0</v>
      </c>
      <c r="X32" s="31">
        <f>Cronograma!W32*$F32</f>
        <v>0</v>
      </c>
      <c r="Y32" s="30"/>
      <c r="Z32" s="31">
        <f>Cronograma!Y32*$F32</f>
        <v>0</v>
      </c>
      <c r="AA32" s="30"/>
      <c r="AB32" s="31">
        <f>Cronograma!AA32*$F32</f>
        <v>0</v>
      </c>
      <c r="AC32" s="30"/>
      <c r="AD32" s="31">
        <f>Cronograma!AC32*$F32</f>
        <v>0</v>
      </c>
      <c r="AE32" s="32">
        <f t="shared" si="13"/>
        <v>0.99999999999999989</v>
      </c>
      <c r="AF32" s="33">
        <f t="shared" si="14"/>
        <v>89029.329999999987</v>
      </c>
      <c r="AG32" s="34">
        <f t="shared" si="10"/>
        <v>0.99999999999999989</v>
      </c>
    </row>
    <row r="33" spans="1:33" x14ac:dyDescent="0.25">
      <c r="B33" s="27">
        <v>20</v>
      </c>
      <c r="C33" s="215" t="s">
        <v>48</v>
      </c>
      <c r="D33" s="215"/>
      <c r="E33" s="28">
        <f t="shared" si="7"/>
        <v>8.7998048466451113E-3</v>
      </c>
      <c r="F33" s="29">
        <f>imp.orc!J22+imp.orc!U22</f>
        <v>16284.21</v>
      </c>
      <c r="G33" s="30">
        <f>AUXILIAR!I488</f>
        <v>0</v>
      </c>
      <c r="H33" s="31">
        <f>Cronograma!G33*$F33</f>
        <v>0</v>
      </c>
      <c r="I33" s="30">
        <f>AUXILIAR!J488</f>
        <v>0</v>
      </c>
      <c r="J33" s="31">
        <f>Cronograma!I33*$F33</f>
        <v>0</v>
      </c>
      <c r="K33" s="30">
        <f>AUXILIAR!K488</f>
        <v>0.62775598670744703</v>
      </c>
      <c r="L33" s="31">
        <f>Cronograma!K33*$F33</f>
        <v>10222.510316301275</v>
      </c>
      <c r="M33" s="30">
        <f>AUXILIAR!L488</f>
        <v>0</v>
      </c>
      <c r="N33" s="31">
        <f>Cronograma!M33*$F33</f>
        <v>0</v>
      </c>
      <c r="O33" s="30">
        <f>AUXILIAR!M488</f>
        <v>0</v>
      </c>
      <c r="P33" s="31">
        <f>Cronograma!O33*$F33</f>
        <v>0</v>
      </c>
      <c r="Q33" s="30">
        <f>AUXILIAR!N488</f>
        <v>0</v>
      </c>
      <c r="R33" s="31">
        <f>Cronograma!Q33*$F33</f>
        <v>0</v>
      </c>
      <c r="S33" s="30">
        <f>AUXILIAR!O488</f>
        <v>0.37224401329255297</v>
      </c>
      <c r="T33" s="31">
        <f>Cronograma!S33*$F33</f>
        <v>6061.6996836987237</v>
      </c>
      <c r="U33" s="30">
        <f>AUXILIAR!P488</f>
        <v>0</v>
      </c>
      <c r="V33" s="31">
        <f>Cronograma!U33*$F33</f>
        <v>0</v>
      </c>
      <c r="W33" s="30">
        <f>AUXILIAR!Q488</f>
        <v>0</v>
      </c>
      <c r="X33" s="31">
        <f>Cronograma!W33*$F33</f>
        <v>0</v>
      </c>
      <c r="Y33" s="30"/>
      <c r="Z33" s="31">
        <f>Cronograma!Y33*$F33</f>
        <v>0</v>
      </c>
      <c r="AA33" s="30"/>
      <c r="AB33" s="31">
        <f>Cronograma!AA33*$F33</f>
        <v>0</v>
      </c>
      <c r="AC33" s="30"/>
      <c r="AD33" s="31">
        <f>Cronograma!AC33*$F33</f>
        <v>0</v>
      </c>
      <c r="AE33" s="32">
        <f t="shared" si="13"/>
        <v>1</v>
      </c>
      <c r="AF33" s="33">
        <f t="shared" si="14"/>
        <v>16284.21</v>
      </c>
      <c r="AG33" s="34">
        <f t="shared" si="10"/>
        <v>1</v>
      </c>
    </row>
    <row r="34" spans="1:33" x14ac:dyDescent="0.25">
      <c r="B34" s="27">
        <v>21</v>
      </c>
      <c r="C34" s="215" t="s">
        <v>50</v>
      </c>
      <c r="D34" s="215"/>
      <c r="E34" s="28">
        <f t="shared" si="7"/>
        <v>5.2237262433494518E-2</v>
      </c>
      <c r="F34" s="29">
        <f>imp.orc!J23+imp.orc!U23</f>
        <v>96666.07</v>
      </c>
      <c r="G34" s="30">
        <f>AUXILIAR!I494</f>
        <v>0</v>
      </c>
      <c r="H34" s="31">
        <f>Cronograma!G34*$F34</f>
        <v>0</v>
      </c>
      <c r="I34" s="30">
        <f>AUXILIAR!J494</f>
        <v>0</v>
      </c>
      <c r="J34" s="31">
        <f>Cronograma!I34*$F34</f>
        <v>0</v>
      </c>
      <c r="K34" s="30">
        <f>AUXILIAR!K494</f>
        <v>0</v>
      </c>
      <c r="L34" s="31">
        <f>Cronograma!K34*$F34</f>
        <v>0</v>
      </c>
      <c r="M34" s="30">
        <f>AUXILIAR!L494</f>
        <v>0</v>
      </c>
      <c r="N34" s="31">
        <f>Cronograma!M34*$F34</f>
        <v>0</v>
      </c>
      <c r="O34" s="30">
        <f>AUXILIAR!M494</f>
        <v>0</v>
      </c>
      <c r="P34" s="31">
        <f>Cronograma!O34*$F34</f>
        <v>0</v>
      </c>
      <c r="Q34" s="30">
        <f>AUXILIAR!N494</f>
        <v>0</v>
      </c>
      <c r="R34" s="31">
        <f>Cronograma!Q34*$F34</f>
        <v>0</v>
      </c>
      <c r="S34" s="30">
        <f>AUXILIAR!O494</f>
        <v>0.72660871872481758</v>
      </c>
      <c r="T34" s="31">
        <f>Cronograma!S34*$F34</f>
        <v>70238.409266863528</v>
      </c>
      <c r="U34" s="30">
        <f>AUXILIAR!P494</f>
        <v>0.24988401274023714</v>
      </c>
      <c r="V34" s="31">
        <f>Cronograma!U34*$F34</f>
        <v>24155.305467428658</v>
      </c>
      <c r="W34" s="30">
        <f>AUXILIAR!Q494</f>
        <v>2.3507268534945135E-2</v>
      </c>
      <c r="X34" s="31">
        <f>Cronograma!W34*$F34</f>
        <v>2272.3552657078039</v>
      </c>
      <c r="Y34" s="30"/>
      <c r="Z34" s="31">
        <f>Cronograma!Y34*$F34</f>
        <v>0</v>
      </c>
      <c r="AA34" s="30"/>
      <c r="AB34" s="31">
        <f>Cronograma!AA34*$F34</f>
        <v>0</v>
      </c>
      <c r="AC34" s="30"/>
      <c r="AD34" s="31">
        <f>Cronograma!AC34*$F34</f>
        <v>0</v>
      </c>
      <c r="AE34" s="32">
        <f t="shared" ref="AE34:AE35" si="15">SUM(G34,I34,K34,M34,O34,Q34,S34,U34,W34,Y34,AA34,AC34)</f>
        <v>0.99999999999999978</v>
      </c>
      <c r="AF34" s="33">
        <f t="shared" ref="AF34:AF35" si="16">SUM(H34,J34,L34,N34,P34,R34,T34,V34,X34,Z34,AB34,AD34)</f>
        <v>96666.069999999992</v>
      </c>
      <c r="AG34" s="34">
        <f t="shared" si="10"/>
        <v>0.99999999999999989</v>
      </c>
    </row>
    <row r="35" spans="1:33" x14ac:dyDescent="0.25">
      <c r="B35" s="27">
        <v>22</v>
      </c>
      <c r="C35" s="215" t="s">
        <v>52</v>
      </c>
      <c r="D35" s="215"/>
      <c r="E35" s="28">
        <f t="shared" si="7"/>
        <v>7.5141885275943357E-2</v>
      </c>
      <c r="F35" s="29">
        <f>imp.orc!J24+imp.orc!U24</f>
        <v>139051.51999999999</v>
      </c>
      <c r="G35" s="30">
        <f>AUXILIAR!I527</f>
        <v>0</v>
      </c>
      <c r="H35" s="31">
        <f>Cronograma!G35*$F35</f>
        <v>0</v>
      </c>
      <c r="I35" s="30">
        <f>AUXILIAR!J527</f>
        <v>0</v>
      </c>
      <c r="J35" s="31">
        <f>Cronograma!I35*$F35</f>
        <v>0</v>
      </c>
      <c r="K35" s="30">
        <f>AUXILIAR!K527</f>
        <v>0</v>
      </c>
      <c r="L35" s="31">
        <f>Cronograma!K35*$F35</f>
        <v>0</v>
      </c>
      <c r="M35" s="30">
        <f>AUXILIAR!L527</f>
        <v>0</v>
      </c>
      <c r="N35" s="31">
        <f>Cronograma!M35*$F35</f>
        <v>0</v>
      </c>
      <c r="O35" s="30">
        <f>AUXILIAR!M527</f>
        <v>0</v>
      </c>
      <c r="P35" s="31">
        <f>Cronograma!O35*$F35</f>
        <v>0</v>
      </c>
      <c r="Q35" s="30">
        <f>AUXILIAR!N527</f>
        <v>0.62683970427703306</v>
      </c>
      <c r="R35" s="31">
        <f>Cronograma!Q35*$F35</f>
        <v>87163.013676071947</v>
      </c>
      <c r="S35" s="30">
        <f>AUXILIAR!O527</f>
        <v>0.14770210362962061</v>
      </c>
      <c r="T35" s="31">
        <f>Cronograma!S35*$F35</f>
        <v>20538.202016896263</v>
      </c>
      <c r="U35" s="30">
        <f>AUXILIAR!P527</f>
        <v>0.22545819209334639</v>
      </c>
      <c r="V35" s="31">
        <f>Cronograma!U35*$F35</f>
        <v>31350.304307031794</v>
      </c>
      <c r="W35" s="30">
        <f>AUXILIAR!Q527</f>
        <v>0</v>
      </c>
      <c r="X35" s="31">
        <f>Cronograma!W35*$F35</f>
        <v>0</v>
      </c>
      <c r="Y35" s="30"/>
      <c r="Z35" s="31">
        <f>Cronograma!Y35*$F35</f>
        <v>0</v>
      </c>
      <c r="AA35" s="30"/>
      <c r="AB35" s="31">
        <f>Cronograma!AA35*$F35</f>
        <v>0</v>
      </c>
      <c r="AC35" s="30"/>
      <c r="AD35" s="31">
        <f>Cronograma!AC35*$F35</f>
        <v>0</v>
      </c>
      <c r="AE35" s="32">
        <f t="shared" si="15"/>
        <v>1</v>
      </c>
      <c r="AF35" s="33">
        <f t="shared" si="16"/>
        <v>139051.52000000002</v>
      </c>
      <c r="AG35" s="34">
        <f t="shared" si="10"/>
        <v>1.0000000000000002</v>
      </c>
    </row>
    <row r="36" spans="1:33" x14ac:dyDescent="0.25">
      <c r="B36" s="27">
        <v>23</v>
      </c>
      <c r="C36" s="215" t="s">
        <v>54</v>
      </c>
      <c r="D36" s="215"/>
      <c r="E36" s="28">
        <f t="shared" si="7"/>
        <v>5.7608700175049682E-2</v>
      </c>
      <c r="F36" s="29">
        <f>imp.orc!J25+imp.orc!U25</f>
        <v>106606.02</v>
      </c>
      <c r="G36" s="30">
        <f>AUXILIAR!I547</f>
        <v>0</v>
      </c>
      <c r="H36" s="31">
        <f>Cronograma!G36*$F36</f>
        <v>0</v>
      </c>
      <c r="I36" s="30">
        <f>AUXILIAR!J547</f>
        <v>0</v>
      </c>
      <c r="J36" s="31">
        <f>Cronograma!I36*$F36</f>
        <v>0</v>
      </c>
      <c r="K36" s="30">
        <f>AUXILIAR!K547</f>
        <v>0</v>
      </c>
      <c r="L36" s="31">
        <f>Cronograma!K36*$F36</f>
        <v>0</v>
      </c>
      <c r="M36" s="30">
        <f>AUXILIAR!L547</f>
        <v>0.17450259264160153</v>
      </c>
      <c r="N36" s="31">
        <f>Cronograma!M36*$F36</f>
        <v>18603.026881202426</v>
      </c>
      <c r="O36" s="30">
        <f>AUXILIAR!M547</f>
        <v>0</v>
      </c>
      <c r="P36" s="31">
        <f>Cronograma!O36*$F36</f>
        <v>0</v>
      </c>
      <c r="Q36" s="30">
        <f>AUXILIAR!N547</f>
        <v>0.16729580436176658</v>
      </c>
      <c r="R36" s="31">
        <f>Cronograma!Q36*$F36</f>
        <v>17834.739865706575</v>
      </c>
      <c r="S36" s="30">
        <f>AUXILIAR!O547</f>
        <v>5.9174801205810049E-2</v>
      </c>
      <c r="T36" s="31">
        <f>Cronograma!S36*$F36</f>
        <v>6308.3900408426107</v>
      </c>
      <c r="U36" s="30">
        <f>AUXILIAR!P547</f>
        <v>0.59902680179082179</v>
      </c>
      <c r="V36" s="31">
        <f>Cronograma!U36*$F36</f>
        <v>63859.863212248383</v>
      </c>
      <c r="W36" s="30">
        <f>AUXILIAR!Q547</f>
        <v>0</v>
      </c>
      <c r="X36" s="31">
        <f>Cronograma!W36*$F36</f>
        <v>0</v>
      </c>
      <c r="Y36" s="30"/>
      <c r="Z36" s="31">
        <f>Cronograma!Y36*$F36</f>
        <v>0</v>
      </c>
      <c r="AA36" s="30"/>
      <c r="AB36" s="31">
        <f>Cronograma!AA36*$F36</f>
        <v>0</v>
      </c>
      <c r="AC36" s="30"/>
      <c r="AD36" s="31">
        <f>Cronograma!AC36*$F36</f>
        <v>0</v>
      </c>
      <c r="AE36" s="32">
        <f t="shared" ref="AE36:AE40" si="17">SUM(G36,I36,K36,M36,O36,Q36,S36,U36,W36,Y36,AA36,AC36)</f>
        <v>1</v>
      </c>
      <c r="AF36" s="33">
        <f t="shared" ref="AF36:AF40" si="18">SUM(H36,J36,L36,N36,P36,R36,T36,V36,X36,Z36,AB36,AD36)</f>
        <v>106606.01999999999</v>
      </c>
      <c r="AG36" s="34">
        <f t="shared" ref="AG36:AG40" si="19">AF36/F36</f>
        <v>0.99999999999999989</v>
      </c>
    </row>
    <row r="37" spans="1:33" x14ac:dyDescent="0.25">
      <c r="B37" s="27">
        <v>24</v>
      </c>
      <c r="C37" s="215" t="s">
        <v>56</v>
      </c>
      <c r="D37" s="215"/>
      <c r="E37" s="28">
        <f t="shared" si="7"/>
        <v>1.4307923129648834E-2</v>
      </c>
      <c r="F37" s="29">
        <f>imp.orc!J26+imp.orc!U26</f>
        <v>26477.09</v>
      </c>
      <c r="G37" s="30">
        <f>AUXILIAR!I565</f>
        <v>0</v>
      </c>
      <c r="H37" s="31">
        <f>Cronograma!G37*$F37</f>
        <v>0</v>
      </c>
      <c r="I37" s="30">
        <f>AUXILIAR!J565</f>
        <v>0</v>
      </c>
      <c r="J37" s="31">
        <f>Cronograma!I37*$F37</f>
        <v>0</v>
      </c>
      <c r="K37" s="30">
        <f>AUXILIAR!K565</f>
        <v>0</v>
      </c>
      <c r="L37" s="31">
        <f>Cronograma!K37*$F37</f>
        <v>0</v>
      </c>
      <c r="M37" s="30">
        <f>AUXILIAR!L565</f>
        <v>0</v>
      </c>
      <c r="N37" s="31">
        <f>Cronograma!M37*$F37</f>
        <v>0</v>
      </c>
      <c r="O37" s="30">
        <f>AUXILIAR!M565</f>
        <v>0</v>
      </c>
      <c r="P37" s="31">
        <f>Cronograma!O37*$F37</f>
        <v>0</v>
      </c>
      <c r="Q37" s="30">
        <f>AUXILIAR!N565</f>
        <v>0</v>
      </c>
      <c r="R37" s="31">
        <f>Cronograma!Q37*$F37</f>
        <v>0</v>
      </c>
      <c r="S37" s="30">
        <f>AUXILIAR!O565</f>
        <v>0.2306070761266435</v>
      </c>
      <c r="T37" s="31">
        <f>Cronograma!S37*$F37</f>
        <v>6105.8043092419912</v>
      </c>
      <c r="U37" s="30">
        <f>AUXILIAR!P565</f>
        <v>0.76939292387335656</v>
      </c>
      <c r="V37" s="31">
        <f>Cronograma!U37*$F37</f>
        <v>20371.28569075801</v>
      </c>
      <c r="W37" s="30">
        <f>AUXILIAR!Q565</f>
        <v>0</v>
      </c>
      <c r="X37" s="31">
        <f>Cronograma!W37*$F37</f>
        <v>0</v>
      </c>
      <c r="Y37" s="30"/>
      <c r="Z37" s="31">
        <f>Cronograma!Y37*$F37</f>
        <v>0</v>
      </c>
      <c r="AA37" s="30"/>
      <c r="AB37" s="31">
        <f>Cronograma!AA37*$F37</f>
        <v>0</v>
      </c>
      <c r="AC37" s="30"/>
      <c r="AD37" s="31">
        <f>Cronograma!AC37*$F37</f>
        <v>0</v>
      </c>
      <c r="AE37" s="32">
        <f t="shared" si="17"/>
        <v>1</v>
      </c>
      <c r="AF37" s="33">
        <f t="shared" si="18"/>
        <v>26477.09</v>
      </c>
      <c r="AG37" s="34">
        <f t="shared" si="19"/>
        <v>1</v>
      </c>
    </row>
    <row r="38" spans="1:33" x14ac:dyDescent="0.25">
      <c r="B38" s="27">
        <v>25</v>
      </c>
      <c r="C38" s="215" t="s">
        <v>58</v>
      </c>
      <c r="D38" s="215"/>
      <c r="E38" s="28">
        <f t="shared" si="7"/>
        <v>0</v>
      </c>
      <c r="F38" s="29">
        <f>imp.orc!J27+imp.orc!U27</f>
        <v>0</v>
      </c>
      <c r="G38" s="30"/>
      <c r="H38" s="31">
        <f>Cronograma!G38*$F38</f>
        <v>0</v>
      </c>
      <c r="I38" s="30"/>
      <c r="J38" s="31">
        <f>Cronograma!I38*$F38</f>
        <v>0</v>
      </c>
      <c r="K38" s="30"/>
      <c r="L38" s="31">
        <f>Cronograma!K38*$F38</f>
        <v>0</v>
      </c>
      <c r="M38" s="30"/>
      <c r="N38" s="31">
        <f>Cronograma!M38*$F38</f>
        <v>0</v>
      </c>
      <c r="O38" s="30"/>
      <c r="P38" s="31">
        <f>Cronograma!O38*$F38</f>
        <v>0</v>
      </c>
      <c r="Q38" s="30"/>
      <c r="R38" s="31">
        <f>Cronograma!Q38*$F38</f>
        <v>0</v>
      </c>
      <c r="S38" s="30"/>
      <c r="T38" s="31">
        <f>Cronograma!S38*$F38</f>
        <v>0</v>
      </c>
      <c r="U38" s="30"/>
      <c r="V38" s="31">
        <f>Cronograma!U38*$F38</f>
        <v>0</v>
      </c>
      <c r="W38" s="30"/>
      <c r="X38" s="31">
        <f>Cronograma!W38*$F38</f>
        <v>0</v>
      </c>
      <c r="Y38" s="30"/>
      <c r="Z38" s="31">
        <f>Cronograma!Y38*$F38</f>
        <v>0</v>
      </c>
      <c r="AA38" s="30"/>
      <c r="AB38" s="31">
        <f>Cronograma!AA38*$F38</f>
        <v>0</v>
      </c>
      <c r="AC38" s="30"/>
      <c r="AD38" s="31">
        <f>Cronograma!AC38*$F38</f>
        <v>0</v>
      </c>
      <c r="AE38" s="32">
        <f t="shared" si="17"/>
        <v>0</v>
      </c>
      <c r="AF38" s="33">
        <f t="shared" si="18"/>
        <v>0</v>
      </c>
      <c r="AG38" s="34" t="e">
        <f t="shared" si="19"/>
        <v>#DIV/0!</v>
      </c>
    </row>
    <row r="39" spans="1:33" x14ac:dyDescent="0.25">
      <c r="B39" s="27">
        <v>26</v>
      </c>
      <c r="C39" s="215" t="s">
        <v>60</v>
      </c>
      <c r="D39" s="215"/>
      <c r="E39" s="28">
        <f t="shared" si="7"/>
        <v>9.933032602348681E-3</v>
      </c>
      <c r="F39" s="29">
        <f>imp.orc!J28+imp.orc!U28</f>
        <v>18381.27</v>
      </c>
      <c r="G39" s="30">
        <f>AUXILIAR!I582</f>
        <v>0</v>
      </c>
      <c r="H39" s="31">
        <f>Cronograma!G39*$F39</f>
        <v>0</v>
      </c>
      <c r="I39" s="30">
        <f>AUXILIAR!J582</f>
        <v>0</v>
      </c>
      <c r="J39" s="31">
        <f>Cronograma!I39*$F39</f>
        <v>0</v>
      </c>
      <c r="K39" s="30">
        <f>AUXILIAR!K582</f>
        <v>0</v>
      </c>
      <c r="L39" s="31">
        <f>Cronograma!K39*$F39</f>
        <v>0</v>
      </c>
      <c r="M39" s="30">
        <f>AUXILIAR!L582</f>
        <v>0</v>
      </c>
      <c r="N39" s="31">
        <f>Cronograma!M39*$F39</f>
        <v>0</v>
      </c>
      <c r="O39" s="30">
        <f>AUXILIAR!M582</f>
        <v>0</v>
      </c>
      <c r="P39" s="31">
        <f>Cronograma!O39*$F39</f>
        <v>0</v>
      </c>
      <c r="Q39" s="30">
        <f>AUXILIAR!N582</f>
        <v>0</v>
      </c>
      <c r="R39" s="31">
        <f>Cronograma!Q39*$F39</f>
        <v>0</v>
      </c>
      <c r="S39" s="30">
        <f>AUXILIAR!O582</f>
        <v>0</v>
      </c>
      <c r="T39" s="31">
        <f>Cronograma!S39*$F39</f>
        <v>0</v>
      </c>
      <c r="U39" s="30">
        <f>AUXILIAR!P582</f>
        <v>0</v>
      </c>
      <c r="V39" s="31">
        <f>Cronograma!U39*$F39</f>
        <v>0</v>
      </c>
      <c r="W39" s="30">
        <f>AUXILIAR!Q582</f>
        <v>1</v>
      </c>
      <c r="X39" s="31">
        <f>Cronograma!W39*$F39</f>
        <v>18381.27</v>
      </c>
      <c r="Y39" s="30"/>
      <c r="Z39" s="31">
        <f>Cronograma!Y39*$F39</f>
        <v>0</v>
      </c>
      <c r="AA39" s="30"/>
      <c r="AB39" s="31">
        <f>Cronograma!AA39*$F39</f>
        <v>0</v>
      </c>
      <c r="AC39" s="30"/>
      <c r="AD39" s="31">
        <f>Cronograma!AC39*$F39</f>
        <v>0</v>
      </c>
      <c r="AE39" s="32">
        <f t="shared" si="17"/>
        <v>1</v>
      </c>
      <c r="AF39" s="33">
        <f t="shared" si="18"/>
        <v>18381.27</v>
      </c>
      <c r="AG39" s="34">
        <f t="shared" si="19"/>
        <v>1</v>
      </c>
    </row>
    <row r="40" spans="1:33" x14ac:dyDescent="0.25">
      <c r="B40" s="27">
        <v>27</v>
      </c>
      <c r="C40" s="215" t="s">
        <v>62</v>
      </c>
      <c r="D40" s="215"/>
      <c r="E40" s="28">
        <f t="shared" si="7"/>
        <v>6.1534181753271928E-3</v>
      </c>
      <c r="F40" s="29">
        <f>imp.orc!J29+imp.orc!U29</f>
        <v>11387.02</v>
      </c>
      <c r="G40" s="30">
        <f>AUXILIAR!I589</f>
        <v>0</v>
      </c>
      <c r="H40" s="31">
        <f>Cronograma!G40*$F40</f>
        <v>0</v>
      </c>
      <c r="I40" s="30">
        <f>AUXILIAR!J589</f>
        <v>0</v>
      </c>
      <c r="J40" s="31">
        <f>Cronograma!I40*$F40</f>
        <v>0</v>
      </c>
      <c r="K40" s="30">
        <f>AUXILIAR!K589</f>
        <v>0</v>
      </c>
      <c r="L40" s="31">
        <f>Cronograma!K40*$F40</f>
        <v>0</v>
      </c>
      <c r="M40" s="30">
        <f>AUXILIAR!L589</f>
        <v>0</v>
      </c>
      <c r="N40" s="31">
        <f>Cronograma!M40*$F40</f>
        <v>0</v>
      </c>
      <c r="O40" s="30">
        <f>AUXILIAR!M589</f>
        <v>0</v>
      </c>
      <c r="P40" s="31">
        <f>Cronograma!O40*$F40</f>
        <v>0</v>
      </c>
      <c r="Q40" s="30">
        <f>AUXILIAR!N589</f>
        <v>0</v>
      </c>
      <c r="R40" s="31">
        <f>Cronograma!Q40*$F40</f>
        <v>0</v>
      </c>
      <c r="S40" s="30">
        <f>AUXILIAR!O589</f>
        <v>0</v>
      </c>
      <c r="T40" s="31">
        <f>Cronograma!S40*$F40</f>
        <v>0</v>
      </c>
      <c r="U40" s="30">
        <f>AUXILIAR!P589</f>
        <v>0</v>
      </c>
      <c r="V40" s="31">
        <f>Cronograma!U40*$F40</f>
        <v>0</v>
      </c>
      <c r="W40" s="30">
        <f>AUXILIAR!Q589</f>
        <v>1</v>
      </c>
      <c r="X40" s="31">
        <f>Cronograma!W40*$F40</f>
        <v>11387.02</v>
      </c>
      <c r="Y40" s="121"/>
      <c r="Z40" s="31">
        <f>Cronograma!Y40*$F40</f>
        <v>0</v>
      </c>
      <c r="AA40" s="121"/>
      <c r="AB40" s="31">
        <f>Cronograma!AA40*$F40</f>
        <v>0</v>
      </c>
      <c r="AC40" s="121"/>
      <c r="AD40" s="31">
        <f>Cronograma!AC40*$F40</f>
        <v>0</v>
      </c>
      <c r="AE40" s="32">
        <f t="shared" si="17"/>
        <v>1</v>
      </c>
      <c r="AF40" s="33">
        <f t="shared" si="18"/>
        <v>11387.02</v>
      </c>
      <c r="AG40" s="34">
        <f t="shared" si="19"/>
        <v>1</v>
      </c>
    </row>
    <row r="41" spans="1:33" s="41" customFormat="1" x14ac:dyDescent="0.25">
      <c r="A41" s="6"/>
      <c r="B41" s="59"/>
      <c r="C41" s="36"/>
      <c r="D41" s="37" t="s">
        <v>106</v>
      </c>
      <c r="E41" s="36"/>
      <c r="F41" s="40">
        <f>F14+F15+F16+F17+F18+F19+F20+F21+F22+F23+F24+F25+F26+F27+F28+F29+F30+F31+F32+F33+F34+F35+F36+F37+F38+F39+F40</f>
        <v>1524692.6400000001</v>
      </c>
      <c r="G41" s="39"/>
      <c r="H41" s="40">
        <f>H14+H15+H16+H17+H18+H19+H20+H21+H22+H23+H24+H25+H26+H27+H28+H29+H30+H31+H32+H33+H34+H35+H36+H37+H38+H39+H40</f>
        <v>59897.631598932989</v>
      </c>
      <c r="I41" s="39"/>
      <c r="J41" s="40">
        <f>J14+J15+J16+J17+J18+J19+J20+J21+J22+J23+J24+J25+J26+J27+J28+J29+J30+J31+J32+J33+J34+J35+J36+J37+J38+J39+J40</f>
        <v>150815.42738162406</v>
      </c>
      <c r="K41" s="39"/>
      <c r="L41" s="40">
        <f>L14+L15+L16+L17+L18+L19+L20+L21+L22+L23+L24+L25+L26+L27+L28+L29+L30+L31+L32+L33+L34+L35+L36+L37+L38+L39+L40</f>
        <v>123131.15722753055</v>
      </c>
      <c r="M41" s="39"/>
      <c r="N41" s="40">
        <f>N14+N15+N16+N17+N18+N19+N20+N21+N22+N23+N24+N25+N26+N27+N28+N29+N30+N31+N32+N33+N34+N35+N36+N37+N38+N39+N40</f>
        <v>227908.1932111218</v>
      </c>
      <c r="O41" s="39"/>
      <c r="P41" s="40">
        <f>P14+P15+P16+P17+P18+P19+P20+P21+P22+P23+P24+P25+P26+P27+P28+P29+P30+P31+P32+P33+P34+P35+P36+P37+P38+P39+P40</f>
        <v>126103.13501271894</v>
      </c>
      <c r="Q41" s="39"/>
      <c r="R41" s="40">
        <f>R14+R15+R16+R17+R18+R19+R20+R21+R22+R23+R24+R25+R26+R27+R28+R29+R30+R31+R32+R33+R34+R35+R36+R37+R38+R39+R40</f>
        <v>280671.11149922112</v>
      </c>
      <c r="S41" s="39"/>
      <c r="T41" s="40">
        <f>T14+T15+T16+T17+T18+T19+T20+T21+T22+T23+T24+T25+T26+T27+T28+T29+T30+T31+T32+T33+T34+T35+T36+T37+T38+T39+T40</f>
        <v>131426.52742146782</v>
      </c>
      <c r="U41" s="39"/>
      <c r="V41" s="40">
        <f>V14+V15+V16+V17+V18+V19+V20+V21+V22+V23+V24+V25+V26+V27+V28+V29+V30+V31+V32+V33+V34+V35+V36+V37+V38+V39+V40</f>
        <v>275315.30835098308</v>
      </c>
      <c r="W41" s="39"/>
      <c r="X41" s="40">
        <f>X14+X15+X16+X17+X18+X19+X20+X21+X22+X23+X24+X25+X26+X27+X28+X29+X30+X31+X32+X33+X34+X35+X36+X37+X38+X39+X40</f>
        <v>149424.14829639957</v>
      </c>
      <c r="Y41" s="39"/>
      <c r="Z41" s="40">
        <f>Z14+Z15+Z16+Z17+Z18+Z19+Z20+Z21+Z22+Z23+Z24+Z25+Z26+Z27+Z28+Z29+Z30+Z31+Z32+Z33+Z34+Z35+Z36+Z37+Z38+Z39+Z40</f>
        <v>0</v>
      </c>
      <c r="AA41" s="39"/>
      <c r="AB41" s="40">
        <f>TRUNC(SUM(AB14:AB40),4)</f>
        <v>0</v>
      </c>
      <c r="AC41" s="39"/>
      <c r="AD41" s="40">
        <f>TRUNC(SUM(AD14:AD40),4)</f>
        <v>0</v>
      </c>
      <c r="AF41" s="40">
        <f>AF14+AF15+AF16+AF17+AF18+AF19+AF20+AF21+AF22+AF23+AF24+AF25+AF26+AF27+AF28+AF29+AF30+AF31+AF32+AF33+AF34+AF35+AF36+AF37+AF38+AF39+AF40</f>
        <v>1524692.6400000001</v>
      </c>
      <c r="AG41" s="42"/>
    </row>
    <row r="42" spans="1:33" s="41" customFormat="1" x14ac:dyDescent="0.25">
      <c r="A42" s="6"/>
      <c r="B42" s="60"/>
      <c r="C42" s="43"/>
      <c r="D42" s="44" t="s">
        <v>4</v>
      </c>
      <c r="E42" s="45">
        <f>E10</f>
        <v>0.2137</v>
      </c>
      <c r="F42" s="46">
        <f>$E$42*TRUNC(SUM(imp.orc!J3:J29),4)-0.01</f>
        <v>325826.80716799997</v>
      </c>
      <c r="G42" s="47"/>
      <c r="H42" s="46">
        <f>H41*$E42</f>
        <v>12800.12387269198</v>
      </c>
      <c r="I42" s="47"/>
      <c r="J42" s="46">
        <f>J41*$E42</f>
        <v>32229.256831453062</v>
      </c>
      <c r="K42" s="47"/>
      <c r="L42" s="46">
        <f>L41*$E42</f>
        <v>26313.12829952328</v>
      </c>
      <c r="M42" s="47"/>
      <c r="N42" s="46">
        <f>N41*$E42</f>
        <v>48703.980889216728</v>
      </c>
      <c r="O42" s="47"/>
      <c r="P42" s="46">
        <f>P41*$E42</f>
        <v>26948.239952218039</v>
      </c>
      <c r="Q42" s="47"/>
      <c r="R42" s="46">
        <f>R41*$E42</f>
        <v>59979.416527383553</v>
      </c>
      <c r="S42" s="47"/>
      <c r="T42" s="46">
        <f>T41*$E42</f>
        <v>28085.848909967674</v>
      </c>
      <c r="U42" s="47"/>
      <c r="V42" s="46">
        <f>V41*$E42</f>
        <v>58834.881394605087</v>
      </c>
      <c r="W42" s="47"/>
      <c r="X42" s="46">
        <f>X41*$E42</f>
        <v>31931.940490940586</v>
      </c>
      <c r="Y42" s="47"/>
      <c r="Z42" s="46">
        <f>Z41*$E42</f>
        <v>0</v>
      </c>
      <c r="AA42" s="47"/>
      <c r="AB42" s="46">
        <f>$E$42*TRUNC(SUM(AB14:AB40),4)</f>
        <v>0</v>
      </c>
      <c r="AC42" s="47"/>
      <c r="AD42" s="46">
        <f>$E$42*TRUNC(SUM(AD14:AD40),4)</f>
        <v>0</v>
      </c>
      <c r="AF42" s="48"/>
      <c r="AG42" s="42"/>
    </row>
    <row r="43" spans="1:33" s="41" customFormat="1" x14ac:dyDescent="0.25">
      <c r="A43" s="6"/>
      <c r="B43" s="60"/>
      <c r="C43" s="43"/>
      <c r="D43" s="44" t="s">
        <v>107</v>
      </c>
      <c r="E43" s="45">
        <v>0</v>
      </c>
      <c r="F43" s="46">
        <v>0</v>
      </c>
      <c r="G43" s="47"/>
      <c r="H43" s="46">
        <f>$E$43*TRUNC(SUM(H14:H40),4)</f>
        <v>0</v>
      </c>
      <c r="I43" s="47"/>
      <c r="J43" s="46">
        <f>$E$43*TRUNC(SUM(J14:J40),4)</f>
        <v>0</v>
      </c>
      <c r="K43" s="47"/>
      <c r="L43" s="46">
        <f>$E$43*TRUNC(SUM(L14:L40),4)</f>
        <v>0</v>
      </c>
      <c r="M43" s="47"/>
      <c r="N43" s="46">
        <f>$E$43*TRUNC(SUM(N14:N40),4)</f>
        <v>0</v>
      </c>
      <c r="O43" s="47"/>
      <c r="P43" s="46">
        <f>$E$43*TRUNC(SUM(P14:P40),4)</f>
        <v>0</v>
      </c>
      <c r="Q43" s="47"/>
      <c r="R43" s="46">
        <f>$E$43*TRUNC(SUM(R14:R40),4)</f>
        <v>0</v>
      </c>
      <c r="S43" s="47"/>
      <c r="T43" s="46">
        <f>$E$43*TRUNC(SUM(T14:T40),4)</f>
        <v>0</v>
      </c>
      <c r="U43" s="47"/>
      <c r="V43" s="46">
        <f>$E$43*TRUNC(SUM(V14:V40),4)</f>
        <v>0</v>
      </c>
      <c r="W43" s="47"/>
      <c r="X43" s="46">
        <f>$E$43*TRUNC(SUM(X14:X40),4)</f>
        <v>0</v>
      </c>
      <c r="Y43" s="47"/>
      <c r="Z43" s="46">
        <f>$E$43*TRUNC(SUM(Z14:Z40),4)</f>
        <v>0</v>
      </c>
      <c r="AA43" s="47"/>
      <c r="AB43" s="46">
        <f>$E$43*TRUNC(SUM(AB14:AB40),4)</f>
        <v>0</v>
      </c>
      <c r="AC43" s="47"/>
      <c r="AD43" s="46">
        <f>$E$43*TRUNC(SUM(AD14:AD40),4)</f>
        <v>0</v>
      </c>
      <c r="AF43" s="48"/>
      <c r="AG43" s="42"/>
    </row>
    <row r="44" spans="1:33" s="41" customFormat="1" x14ac:dyDescent="0.25">
      <c r="A44" s="6"/>
      <c r="B44" s="60"/>
      <c r="C44" s="43"/>
      <c r="D44" s="44" t="s">
        <v>93</v>
      </c>
      <c r="E44" s="43"/>
      <c r="F44" s="49"/>
      <c r="G44" s="50">
        <f>IF($F41=0,0,H41/$F41)</f>
        <v>3.9285053280596269E-2</v>
      </c>
      <c r="H44" s="38">
        <f>H41+H42+H43</f>
        <v>72697.755471624972</v>
      </c>
      <c r="I44" s="50">
        <f>IF($F41=0,0,J41/$F41)</f>
        <v>9.8915298352607026E-2</v>
      </c>
      <c r="J44" s="38">
        <f>J41+J42+J43</f>
        <v>183044.68421307713</v>
      </c>
      <c r="K44" s="50">
        <f>IF($F41=0,0,L41/$F41)</f>
        <v>8.0758019024431402E-2</v>
      </c>
      <c r="L44" s="38">
        <f>L41+L42+L43</f>
        <v>149444.28552705384</v>
      </c>
      <c r="M44" s="50">
        <f>IF($F41=0,0,N41/$F41)</f>
        <v>0.14947812249629655</v>
      </c>
      <c r="N44" s="38">
        <f>N41+N42+N43</f>
        <v>276612.17410033854</v>
      </c>
      <c r="O44" s="50">
        <f>IF($F41=0,0,P41/$F41)</f>
        <v>8.2707249779023606E-2</v>
      </c>
      <c r="P44" s="38">
        <f>P41+P42+P43</f>
        <v>153051.37496493699</v>
      </c>
      <c r="Q44" s="50">
        <f>IF($F41=0,0,R41/$F41)</f>
        <v>0.18408373211483536</v>
      </c>
      <c r="R44" s="38">
        <f>R41+R42+R43</f>
        <v>340650.52802660468</v>
      </c>
      <c r="S44" s="50">
        <f>IF($F41=0,0,T41/$F41)</f>
        <v>8.6198702593243845E-2</v>
      </c>
      <c r="T44" s="38">
        <f>T41+T42+T43</f>
        <v>159512.37633143549</v>
      </c>
      <c r="U44" s="50">
        <f>IF($F41=0,0,V41/$F41)</f>
        <v>0.18057102207234571</v>
      </c>
      <c r="V44" s="38">
        <f>V41+V42+V43</f>
        <v>334150.18974558817</v>
      </c>
      <c r="W44" s="50">
        <f>IF($F41=0,0,X41/$F41)</f>
        <v>9.8002800286620104E-2</v>
      </c>
      <c r="X44" s="38">
        <f>X41+X42+X43</f>
        <v>181356.08878734015</v>
      </c>
      <c r="Y44" s="50">
        <f>IF($F41=0,0,Z41/$F41)</f>
        <v>0</v>
      </c>
      <c r="Z44" s="38">
        <f>Z41+Z42+Z43</f>
        <v>0</v>
      </c>
      <c r="AA44" s="50">
        <f>IF($F41=0,0,AB41/$F41)</f>
        <v>0</v>
      </c>
      <c r="AB44" s="38">
        <f>AB41+AB42+AB43</f>
        <v>0</v>
      </c>
      <c r="AC44" s="50">
        <f>IF($F41=0,0,AD41/$F41)</f>
        <v>0</v>
      </c>
      <c r="AD44" s="38">
        <f>AD41+AD42+AD43</f>
        <v>0</v>
      </c>
      <c r="AF44" s="48"/>
      <c r="AG44" s="42"/>
    </row>
    <row r="45" spans="1:33" x14ac:dyDescent="0.25">
      <c r="B45" s="61"/>
      <c r="C45" s="62"/>
      <c r="D45" s="63" t="s">
        <v>94</v>
      </c>
      <c r="E45" s="64"/>
      <c r="F45" s="65">
        <f>F41+F42+F43</f>
        <v>1850519.447168</v>
      </c>
      <c r="G45" s="66">
        <f>IF($F$45=0,0, H45/$F$45)</f>
        <v>3.9285053492888307E-2</v>
      </c>
      <c r="H45" s="67">
        <f>H44</f>
        <v>72697.755471624972</v>
      </c>
      <c r="I45" s="66">
        <f>IF($F$45=0,0, J45/$F$45)</f>
        <v>0.13820035238002251</v>
      </c>
      <c r="J45" s="67">
        <f>J44+H45</f>
        <v>255742.43968470208</v>
      </c>
      <c r="K45" s="66">
        <f>IF($F$45=0,0, L45/$F$45)</f>
        <v>0.21895837184086125</v>
      </c>
      <c r="L45" s="67">
        <f>L44+J45</f>
        <v>405186.72521175595</v>
      </c>
      <c r="M45" s="66">
        <f>IF($F$45=0,0, N45/$F$45)</f>
        <v>0.36843649514492088</v>
      </c>
      <c r="N45" s="67">
        <f>N44+L45</f>
        <v>681798.89931209455</v>
      </c>
      <c r="O45" s="66">
        <f>IF($F$45=0,0, P45/$F$45)</f>
        <v>0.45114374537088525</v>
      </c>
      <c r="P45" s="67">
        <f>P44+N45</f>
        <v>834850.27427703154</v>
      </c>
      <c r="Q45" s="66">
        <f>IF($F$45=0,0, R45/$F$45)</f>
        <v>0.63522747848048855</v>
      </c>
      <c r="R45" s="67">
        <f>R44+P45</f>
        <v>1175500.8023036362</v>
      </c>
      <c r="S45" s="66">
        <f>IF($F$45=0,0, T45/$F$45)</f>
        <v>0.72142618153954052</v>
      </c>
      <c r="T45" s="67">
        <f>T44+R45</f>
        <v>1335013.1786350717</v>
      </c>
      <c r="U45" s="66">
        <f>IF($F$45=0,0, V45/$F$45)</f>
        <v>0.90199720458767185</v>
      </c>
      <c r="V45" s="67">
        <f>V44+T45</f>
        <v>1669163.36838066</v>
      </c>
      <c r="W45" s="66">
        <f>IF($F$45=0,0, X45/$F$45)</f>
        <v>1</v>
      </c>
      <c r="X45" s="67">
        <f>X44+V45-0.01</f>
        <v>1850519.447168</v>
      </c>
      <c r="Y45" s="66">
        <f>IF($F$45=0,0, Z45/$F$45)</f>
        <v>1</v>
      </c>
      <c r="Z45" s="67">
        <f>Z44+X45</f>
        <v>1850519.447168</v>
      </c>
      <c r="AA45" s="66">
        <f>IF($F$45=0,0, AB45/$F$45)</f>
        <v>1</v>
      </c>
      <c r="AB45" s="67">
        <f>AB44+Z45</f>
        <v>1850519.447168</v>
      </c>
      <c r="AC45" s="66">
        <f>IF($F$45=0,0, AD45/$F$45)</f>
        <v>1</v>
      </c>
      <c r="AD45" s="67">
        <f>AD44+AB45</f>
        <v>1850519.447168</v>
      </c>
    </row>
    <row r="47" spans="1:33" x14ac:dyDescent="0.25">
      <c r="S47" s="56"/>
      <c r="U47" s="56"/>
      <c r="W47" s="56"/>
    </row>
  </sheetData>
  <mergeCells count="50">
    <mergeCell ref="B12:B13"/>
    <mergeCell ref="C12:D13"/>
    <mergeCell ref="E12:E13"/>
    <mergeCell ref="F12:F13"/>
    <mergeCell ref="C19:D19"/>
    <mergeCell ref="C15:D15"/>
    <mergeCell ref="C16:D16"/>
    <mergeCell ref="C17:D17"/>
    <mergeCell ref="C18:D18"/>
    <mergeCell ref="B2:F2"/>
    <mergeCell ref="B3:B8"/>
    <mergeCell ref="D5:E5"/>
    <mergeCell ref="D6:E6"/>
    <mergeCell ref="C3:F3"/>
    <mergeCell ref="C4:F4"/>
    <mergeCell ref="C8:E8"/>
    <mergeCell ref="C26:D26"/>
    <mergeCell ref="C20:D20"/>
    <mergeCell ref="C21:D21"/>
    <mergeCell ref="C22:D22"/>
    <mergeCell ref="C23:D23"/>
    <mergeCell ref="C24:D24"/>
    <mergeCell ref="C25:D25"/>
    <mergeCell ref="AC12:AD12"/>
    <mergeCell ref="C14:D14"/>
    <mergeCell ref="S12:T12"/>
    <mergeCell ref="U12:V12"/>
    <mergeCell ref="W12:X12"/>
    <mergeCell ref="Y12:Z12"/>
    <mergeCell ref="AA12:AB12"/>
    <mergeCell ref="I12:J12"/>
    <mergeCell ref="K12:L12"/>
    <mergeCell ref="M12:N12"/>
    <mergeCell ref="O12:P12"/>
    <mergeCell ref="Q12:R12"/>
    <mergeCell ref="G12:H12"/>
    <mergeCell ref="C27:D27"/>
    <mergeCell ref="C28:D28"/>
    <mergeCell ref="C29:D29"/>
    <mergeCell ref="C30:D30"/>
    <mergeCell ref="C31:D31"/>
    <mergeCell ref="C40:D40"/>
    <mergeCell ref="C37:D37"/>
    <mergeCell ref="C38:D38"/>
    <mergeCell ref="C39:D39"/>
    <mergeCell ref="C32:D32"/>
    <mergeCell ref="C33:D33"/>
    <mergeCell ref="C34:D34"/>
    <mergeCell ref="C35:D35"/>
    <mergeCell ref="C36:D36"/>
  </mergeCells>
  <conditionalFormatting sqref="G14:G40">
    <cfRule type="cellIs" dxfId="11" priority="36" operator="greaterThan">
      <formula>0</formula>
    </cfRule>
  </conditionalFormatting>
  <conditionalFormatting sqref="I14:I40">
    <cfRule type="cellIs" dxfId="10" priority="8" operator="greaterThan">
      <formula>0</formula>
    </cfRule>
  </conditionalFormatting>
  <conditionalFormatting sqref="K14:K40">
    <cfRule type="cellIs" dxfId="9" priority="7" operator="greaterThan">
      <formula>0</formula>
    </cfRule>
  </conditionalFormatting>
  <conditionalFormatting sqref="M14:M40">
    <cfRule type="cellIs" dxfId="8" priority="6" operator="greaterThan">
      <formula>0</formula>
    </cfRule>
  </conditionalFormatting>
  <conditionalFormatting sqref="O14:O40">
    <cfRule type="cellIs" dxfId="7" priority="5" operator="greaterThan">
      <formula>0</formula>
    </cfRule>
  </conditionalFormatting>
  <conditionalFormatting sqref="Q14:Q40">
    <cfRule type="cellIs" dxfId="6" priority="4" operator="greaterThan">
      <formula>0</formula>
    </cfRule>
  </conditionalFormatting>
  <conditionalFormatting sqref="S14:S40">
    <cfRule type="cellIs" dxfId="5" priority="3" operator="greaterThan">
      <formula>0</formula>
    </cfRule>
  </conditionalFormatting>
  <conditionalFormatting sqref="U14:U40">
    <cfRule type="cellIs" dxfId="4" priority="2" operator="greaterThan">
      <formula>0</formula>
    </cfRule>
  </conditionalFormatting>
  <conditionalFormatting sqref="W14:W40">
    <cfRule type="cellIs" dxfId="3" priority="1" operator="greaterThan">
      <formula>0</formula>
    </cfRule>
  </conditionalFormatting>
  <conditionalFormatting sqref="Y14:Y40">
    <cfRule type="cellIs" dxfId="2" priority="9" operator="greaterThan">
      <formula>0</formula>
    </cfRule>
  </conditionalFormatting>
  <conditionalFormatting sqref="AA14:AA40 AC14:AC40">
    <cfRule type="cellIs" dxfId="1" priority="78" operator="greaterThan">
      <formula>0</formula>
    </cfRule>
  </conditionalFormatting>
  <conditionalFormatting sqref="AG1:AG1048576">
    <cfRule type="cellIs" dxfId="0" priority="79" operator="notEqual">
      <formula>1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62" firstPageNumber="0" fitToWidth="4" orientation="landscape" r:id="rId1"/>
  <headerFooter scaleWithDoc="0">
    <oddFooter>&amp;L&amp;8&amp;F&amp;C&amp;8Cronograma Físico - Financeiro– Página &amp;P de &amp;N&amp;R&amp;8Assinado digitalmente</oddFooter>
  </headerFooter>
  <colBreaks count="3" manualBreakCount="3">
    <brk id="12" min="1" max="44" man="1"/>
    <brk id="18" min="1" max="44" man="1"/>
    <brk id="24" min="1" max="4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DADOS</vt:lpstr>
      <vt:lpstr>imp.orc</vt:lpstr>
      <vt:lpstr>MÃO DE OBRA</vt:lpstr>
      <vt:lpstr>AUXILIAR</vt:lpstr>
      <vt:lpstr>Capa</vt:lpstr>
      <vt:lpstr>Prazo de Obra</vt:lpstr>
      <vt:lpstr>Resumo</vt:lpstr>
      <vt:lpstr>Cronograma</vt:lpstr>
      <vt:lpstr>Cronograma!_FiltrarBancodeDados</vt:lpstr>
      <vt:lpstr>Capa!Area_de_impressao</vt:lpstr>
      <vt:lpstr>Cronograma!Area_de_impressao</vt:lpstr>
      <vt:lpstr>DADOS!Area_de_impressao</vt:lpstr>
      <vt:lpstr>'MÃO DE OBRA'!Area_de_impressao</vt:lpstr>
      <vt:lpstr>'Prazo de Obra'!Area_de_impressao</vt:lpstr>
      <vt:lpstr>Resumo!Area_de_impressao</vt:lpstr>
      <vt:lpstr>Cronograma!Print_Area_0</vt:lpstr>
      <vt:lpstr>Cronograma!Print_Area_0_0</vt:lpstr>
      <vt:lpstr>Cronograma!Titulos_de_impressao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Asp Rigoni;Sgt Karina</dc:creator>
  <dc:description/>
  <cp:lastModifiedBy>Sgt Alan</cp:lastModifiedBy>
  <cp:revision>23</cp:revision>
  <cp:lastPrinted>2026-04-06T19:00:12Z</cp:lastPrinted>
  <dcterms:created xsi:type="dcterms:W3CDTF">2012-09-18T14:03:14Z</dcterms:created>
  <dcterms:modified xsi:type="dcterms:W3CDTF">2026-04-06T19:00:23Z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